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66925"/>
  <mc:AlternateContent xmlns:mc="http://schemas.openxmlformats.org/markup-compatibility/2006">
    <mc:Choice Requires="x15">
      <x15ac:absPath xmlns:x15ac="http://schemas.microsoft.com/office/spreadsheetml/2010/11/ac" url="C:\Users\USER\Documents\"/>
    </mc:Choice>
  </mc:AlternateContent>
  <xr:revisionPtr revIDLastSave="0" documentId="8_{C8982D0D-AD1D-4F8D-90B8-6BFEE8EDBF9A}" xr6:coauthVersionLast="47" xr6:coauthVersionMax="47" xr10:uidLastSave="{00000000-0000-0000-0000-000000000000}"/>
  <bookViews>
    <workbookView xWindow="-120" yWindow="-120" windowWidth="29040" windowHeight="15720" activeTab="2" xr2:uid="{00000000-000D-0000-FFFF-FFFF00000000}"/>
  </bookViews>
  <sheets>
    <sheet name="INICIO" sheetId="4" r:id="rId1"/>
    <sheet name="LIBRO DE DATOS" sheetId="6" r:id="rId2"/>
    <sheet name="FORMATO DE COTIZACIÓN" sheetId="5" r:id="rId3"/>
    <sheet name="ITEMS" sheetId="1" state="hidden" r:id="rId4"/>
    <sheet name="FORMATO ESTUDIO DE MERCADO" sheetId="7" state="hidden" r:id="rId5"/>
  </sheets>
  <externalReferences>
    <externalReference r:id="rId6"/>
    <externalReference r:id="rId7"/>
  </externalReferences>
  <definedNames>
    <definedName name="_xlnm._FilterDatabase" localSheetId="2" hidden="1">'FORMATO DE COTIZACIÓN'!$F$1:$F$99</definedName>
    <definedName name="_xlnm._FilterDatabase" localSheetId="3" hidden="1">ITEMS!$A$12:$L$29</definedName>
    <definedName name="BASE">#REF!</definedName>
    <definedName name="Casas_de_juventud">#REF!</definedName>
    <definedName name="Centros_Forjar">#REF!</definedName>
    <definedName name="CONCPETOLINEA">#REF!</definedName>
    <definedName name="dgsgdffg">#REF!</definedName>
    <definedName name="DIMENSION">#REF!</definedName>
    <definedName name="Escuelas_culturales">#REF!</definedName>
    <definedName name="Escuelas_deportivas">#REF!</definedName>
    <definedName name="ESTADO">[1]LISTAS!$B$5:$B$10</definedName>
    <definedName name="ESTADODOS">[1]LISTAS!$B$6:$B$10</definedName>
    <definedName name="ETAPA">#REF!</definedName>
    <definedName name="FGKJHLKHKJÑ">#REF!</definedName>
    <definedName name="GGGGGGGGGGGGG">#REF!</definedName>
    <definedName name="IED">#REF!</definedName>
    <definedName name="INDICADOR">[2]listas!$S$216:$S$275</definedName>
    <definedName name="LINEA">#REF!</definedName>
    <definedName name="Mipymes">#REF!</definedName>
    <definedName name="NIVEL">#REF!</definedName>
    <definedName name="SECTOR">#REF!</definedName>
    <definedName name="Sedes_culturales">#REF!</definedName>
    <definedName name="solver_adj" localSheetId="3" hidden="1">ITEMS!#REF!</definedName>
    <definedName name="solver_cvg" localSheetId="3" hidden="1">0.0001</definedName>
    <definedName name="solver_drv" localSheetId="3" hidden="1">1</definedName>
    <definedName name="solver_eng" localSheetId="3" hidden="1">1</definedName>
    <definedName name="solver_est" localSheetId="3" hidden="1">1</definedName>
    <definedName name="solver_itr" localSheetId="3" hidden="1">2147483647</definedName>
    <definedName name="solver_mip" localSheetId="3" hidden="1">2147483647</definedName>
    <definedName name="solver_mni" localSheetId="3" hidden="1">30</definedName>
    <definedName name="solver_mrt" localSheetId="3" hidden="1">0.075</definedName>
    <definedName name="solver_msl" localSheetId="3" hidden="1">2</definedName>
    <definedName name="solver_neg" localSheetId="3" hidden="1">1</definedName>
    <definedName name="solver_nod" localSheetId="3" hidden="1">2147483647</definedName>
    <definedName name="solver_num" localSheetId="3" hidden="1">0</definedName>
    <definedName name="solver_nwt" localSheetId="3" hidden="1">1</definedName>
    <definedName name="solver_opt" localSheetId="3" hidden="1">ITEMS!#REF!</definedName>
    <definedName name="solver_pre" localSheetId="3" hidden="1">0.000001</definedName>
    <definedName name="solver_rbv" localSheetId="3" hidden="1">1</definedName>
    <definedName name="solver_rlx" localSheetId="3" hidden="1">2</definedName>
    <definedName name="solver_rsd" localSheetId="3" hidden="1">0</definedName>
    <definedName name="solver_scl" localSheetId="3" hidden="1">1</definedName>
    <definedName name="solver_sho" localSheetId="3" hidden="1">2</definedName>
    <definedName name="solver_ssz" localSheetId="3" hidden="1">100</definedName>
    <definedName name="solver_tim" localSheetId="3" hidden="1">2147483647</definedName>
    <definedName name="solver_tol" localSheetId="3" hidden="1">0.01</definedName>
    <definedName name="solver_typ" localSheetId="3" hidden="1">3</definedName>
    <definedName name="solver_val" localSheetId="3" hidden="1">0</definedName>
    <definedName name="solver_ver" localSheetId="3" hidden="1">3</definedName>
    <definedName name="TEMA">#REF!</definedName>
    <definedName name="TEMAGEO">#REF!</definedName>
    <definedName name="TIPODECODIG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4" i="5" l="1"/>
  <c r="M36" i="5"/>
  <c r="M35" i="5"/>
  <c r="M34" i="5"/>
  <c r="M33" i="5"/>
  <c r="M32" i="5"/>
  <c r="M31" i="5"/>
  <c r="M30" i="5"/>
  <c r="M29" i="5"/>
  <c r="M28" i="5"/>
  <c r="M27" i="5"/>
  <c r="M26" i="5"/>
  <c r="M25" i="5"/>
  <c r="M24" i="5"/>
  <c r="M23" i="5"/>
  <c r="M22" i="5"/>
  <c r="M21" i="5"/>
  <c r="M20" i="5"/>
  <c r="M19" i="5"/>
  <c r="M18" i="5"/>
  <c r="M17" i="5"/>
  <c r="M16" i="5"/>
  <c r="M15" i="5"/>
  <c r="M97" i="5" l="1"/>
  <c r="M95" i="5"/>
  <c r="M93" i="5"/>
  <c r="M92" i="5"/>
  <c r="M9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4" i="5"/>
  <c r="R13" i="7"/>
  <c r="Q13" i="7"/>
  <c r="O13" i="7"/>
  <c r="M13" i="7"/>
  <c r="L30" i="1"/>
  <c r="K30" i="1"/>
  <c r="K16" i="1"/>
  <c r="T13" i="7"/>
  <c r="S13" i="7"/>
  <c r="L27" i="1"/>
  <c r="K27" i="1"/>
  <c r="L16" i="1"/>
  <c r="U13" i="7"/>
  <c r="K22" i="1"/>
  <c r="L22" i="1"/>
  <c r="M99" i="5" l="1"/>
</calcChain>
</file>

<file path=xl/sharedStrings.xml><?xml version="1.0" encoding="utf-8"?>
<sst xmlns="http://schemas.openxmlformats.org/spreadsheetml/2006/main" count="872" uniqueCount="300">
  <si>
    <t>ESPECIFICACIONES TECNICAS PARA COTIZACIÓN -PROCESO DE COTIZACIÓN FDLPA</t>
  </si>
  <si>
    <t>PROVEEDOR</t>
  </si>
  <si>
    <t>TELEFONO CONTACTO</t>
  </si>
  <si>
    <t>Logo Proveedor (Opcional)</t>
  </si>
  <si>
    <t>NIT</t>
  </si>
  <si>
    <t>CORREO CONTACTO</t>
  </si>
  <si>
    <t>DIRECCIÓN</t>
  </si>
  <si>
    <t>PAGINA WEB</t>
  </si>
  <si>
    <t>Unidad de medida</t>
  </si>
  <si>
    <t>Tiempo</t>
  </si>
  <si>
    <t>Valor IVA</t>
  </si>
  <si>
    <t>Valor unitario con IVA</t>
  </si>
  <si>
    <t>Valor total Sin IVA</t>
  </si>
  <si>
    <t>Valor total con IVA</t>
  </si>
  <si>
    <t xml:space="preserve">Firma del representante:
</t>
  </si>
  <si>
    <t>Cantidad</t>
  </si>
  <si>
    <t>Descripción</t>
  </si>
  <si>
    <t>Materiales e Insumos</t>
  </si>
  <si>
    <t>Ítem</t>
  </si>
  <si>
    <t>Valor unitario sin IVA</t>
  </si>
  <si>
    <t>FORMATO SOLICITUD DE COTIZACIÓN</t>
  </si>
  <si>
    <t>ADVERTENCIA</t>
  </si>
  <si>
    <t>La cotización recibida servira de base para la elaboración de un estudio de mercado, y por tanto, no constituye en si misma una oferta y consecuentemente NO obliga a ninguna de las partes.</t>
  </si>
  <si>
    <t>OBJETO</t>
  </si>
  <si>
    <t>VALIDEZ DE LA CONTRATACIÓN</t>
  </si>
  <si>
    <t>Se solicita que la cotización tenga validez minimo 3 Meses a partir de su expedición.</t>
  </si>
  <si>
    <t>CONDICIONES DE CONTRATACIÓN</t>
  </si>
  <si>
    <t>PLAZO</t>
  </si>
  <si>
    <t>CODIGOS UNSPSC</t>
  </si>
  <si>
    <t xml:space="preserve">SEGMENTO </t>
  </si>
  <si>
    <t>FAMILIA</t>
  </si>
  <si>
    <t>CLASE</t>
  </si>
  <si>
    <t xml:space="preserve">NOMBRE </t>
  </si>
  <si>
    <t>Solicita y elabora:</t>
  </si>
  <si>
    <t>Revisó:</t>
  </si>
  <si>
    <t xml:space="preserve">ITEMS GENERALES </t>
  </si>
  <si>
    <t>ALCALDÍA LOCAL DE LOS MÁRTIRES</t>
  </si>
  <si>
    <t>Profesional Planeación FDLM</t>
  </si>
  <si>
    <t>DIRIGIDA A ALCALDÍA LOCAL DE LOS MÁRTIRES - NIT 899999061-9</t>
  </si>
  <si>
    <t>COMPONENTE 1</t>
  </si>
  <si>
    <t>COMPONENTE 2</t>
  </si>
  <si>
    <t>Valor total sin IVA</t>
  </si>
  <si>
    <t xml:space="preserve">Totales: </t>
  </si>
  <si>
    <t>JUAN CAMILO FALLA</t>
  </si>
  <si>
    <t xml:space="preserve">RAÚL ALEJANDRO LÓPEZ </t>
  </si>
  <si>
    <t>ITEM POR PROYECTO DE INVERSIÓN - O POR INICIATIVA (ES IMPORTANTE PODER IDENTIFICAR EL VALOR DENTRO DEL PROCESO CONTRACTUAL POR PROYECTO EN CASO DE QUE LO COMPONGAN VARIOS O DE LA META EN EL MISMO CASO, LO IDEA ES LLEGAR A NIVEL DE PROPUESTA DE PP</t>
  </si>
  <si>
    <t>Proyecto</t>
  </si>
  <si>
    <t>Meta</t>
  </si>
  <si>
    <t>Componente</t>
  </si>
  <si>
    <t>Iniciativa de PP</t>
  </si>
  <si>
    <t>Descripción técnica</t>
  </si>
  <si>
    <t>Personal y/o Insumos (bienes Y/O servicios)</t>
  </si>
  <si>
    <t>CORRESPONDE A LA SECUENCIA DE LOS ELEMENTOS A COTIZAR. DEBE NUMERARSE DESDE EL 1 Y DE FORMA CONTINUA HASTA EL ÚLTIMO ELEMENTO</t>
  </si>
  <si>
    <t>CORRESPONDE AL PROYECTO DE INVERSIÓN DE DONDE SALDRÁ EL RECURSO QUE PERMITIRÁ LA ADQUISICIÓN DEL ITEM</t>
  </si>
  <si>
    <t>CORRESPONDE A LA META DEL PROYECTO DE INVERSIÓN DE DONDE SALDRÁ EL RECURSO QUE PERMITIRÁ LA ADQUISICIÓN DEL ITEM</t>
  </si>
  <si>
    <t>Componente o fase del anexo técnico</t>
  </si>
  <si>
    <t>CORRESPONDE AL COMPONENTE O FASE QUE SE HA ESTABLECIDO EN LA FORMULACIÓN EN DONDE SE UTILIZARÁ EL ITEM</t>
  </si>
  <si>
    <t>DEBE DETERMINARSE EL BIEN, SERVICIO O PERSONAL DEL ITEM QUE SE VA A COTIZAR</t>
  </si>
  <si>
    <t xml:space="preserve">DEBE DESCRIBIRSE LO MÁS PRECISO POSIBLE LAS CARACTERÍSTICAS TÉCNICAS DEL BIEN O SERVICIO A COTIZAR. </t>
  </si>
  <si>
    <t>DETERMINE LA CANTIDAD DE MEDIDA QUE SE REQUIERE ADQUIRIR</t>
  </si>
  <si>
    <t>DETERMINE LA UNIDAD DE MEDIDA DEL ITEM</t>
  </si>
  <si>
    <t>DETERMINE LA UNIDAD DE TIEMPO QUE REQUIERE EL SERVICIO A CONTRATAR. NOTA: APLICA PARA SERVICIOS DE ALQUILER DE ESPACIOS, SERVICIOS DE PERSONAL Y OTROS SERVICIOS QUE SE COTICEN COMO UNIDAD DE TIEMPO. EN CASO DE ITEMS QUE NO REQUIERAN UNIDAD DE TIEMPO,SE DEBE PONER 1</t>
  </si>
  <si>
    <t>DETERMINE LA UNIDAD DE MEDIDA DEL TIEMPO QUE SE REQUIERE EL ITEM EN CASO QUE NO SE REQUIERA UNIDAD DE TIEMPO,PONER LA PALABRA "GLOBAL"</t>
  </si>
  <si>
    <t>DETERMINE EL VALOR UNITARIO DEL ITEM CON IVA U OTROS CARGOS TRIBUTARIOS INCLUIDOS. EN CASO QUE NO REQUIERA IVA SE DEBE DEJAR EL VALOR UNITARIO TOTAL</t>
  </si>
  <si>
    <t>SE ENCUENTRA FORMULADO, NO MODIFICAR</t>
  </si>
  <si>
    <t>DEBE INDICAR EL CÓDIGO Y NOMBRE DE LA INICIATIVA QUE UTILIZARÁ EL ITEM PARA SU MATERIALIZACIÓN. NOTA: EN CASO QUE LA FORMULACIÓN NO TENGA PRESUPUESTO PARTICIPATIVO O QUE EL ÍTEM NO VAYA A SER UTILIZADO PARA DICHA MATERIALIZACIÓN, DEBE PONERSE N/A</t>
  </si>
  <si>
    <t>ESPECIFICACIONES TECNICAS PARA COTIZACIÓN -PROCESO DE COTIZACIÓN FDLM</t>
  </si>
  <si>
    <t>NOTA: AGREGUE LA HOJA FORMATOS DE COTIZACIÓN QUE REQUIERA DE ACUERDO CON EL NÚMERO DE COTIZACIONES REALZIADAS</t>
  </si>
  <si>
    <t>CONSOLIDADO ESTUDIO DE MERCADO FDLM</t>
  </si>
  <si>
    <t>PROVEEDOR 1</t>
  </si>
  <si>
    <t>PROVEEDOR 2</t>
  </si>
  <si>
    <t>PROVEEDOR 3</t>
  </si>
  <si>
    <t>VARIABLES DE LOS ITEMS A COTIZAR</t>
  </si>
  <si>
    <t>COTIZACIÓN PROVEEDOR 1</t>
  </si>
  <si>
    <t>COTIZACIÓN PROVEEDOR 2</t>
  </si>
  <si>
    <t>COTIZACIÓN PROVEEDOR 3</t>
  </si>
  <si>
    <t>PROMEDIO UNITARIO( CON IVA)</t>
  </si>
  <si>
    <t>TOTAL PROMEDIO (CON IVA)</t>
  </si>
  <si>
    <t>DESVIACION ESTANDAR</t>
  </si>
  <si>
    <t>COEFICIENTE DE VARIACION</t>
  </si>
  <si>
    <t>ANÁLISIS DE MERCADO</t>
  </si>
  <si>
    <t>VALOR TOTAL CON IVA COTIZACIÓN 1</t>
  </si>
  <si>
    <t>VALOR TOTAL CON IVA COTIZACIÓN 2</t>
  </si>
  <si>
    <t>VALOR TOTAL CON IVA COTIZACIÓN 3</t>
  </si>
  <si>
    <t xml:space="preserve">VALOR TOTAL PROMEDIO CON IVA </t>
  </si>
  <si>
    <t>Valor unitario IVA inlcuido y demas impuestos a lugar</t>
  </si>
  <si>
    <t>Valor total IVA inlcuido y demas impuestos a lugar</t>
  </si>
  <si>
    <t>NOMBRE DE LA EMPRESA</t>
  </si>
  <si>
    <t>De la misma manera, manifiesto expresamente que: no he omitido información alguna en el diligenciamiento de la información que remito y no me encuentro en casualidad de inhabilidad o incompatibilidad.</t>
  </si>
  <si>
    <t>NOMBRE DE CONTACTO</t>
  </si>
  <si>
    <t>CARGO</t>
  </si>
  <si>
    <t>2715-Mártires avanza como territorio cultural</t>
  </si>
  <si>
    <t>(4713) Realizar 20 eventos de promoción, circulación y apropiación de actividades artísticas, culturales y patrimoniales.</t>
  </si>
  <si>
    <t>Eventos</t>
  </si>
  <si>
    <t>Coordinador General del proyecto</t>
  </si>
  <si>
    <t>"Profesional en áreas de la administración y afines; Bellas Artes (Audiovisuales, Artes Escénicas, Fotografía, Música) o en áreas del conocimiento en Ciencias sociales y humanas como Sociología, Trabajo Social, Literatura y afines Comunicación Social, Periodismo, Psicología y afines. Experiemcia 3 años como coordinador general de eventos y/o culturales "</t>
  </si>
  <si>
    <t>Unidad</t>
  </si>
  <si>
    <t>Meses</t>
  </si>
  <si>
    <t>Apoyo Administrativo</t>
  </si>
  <si>
    <t>Presentador</t>
  </si>
  <si>
    <t>Jornadas</t>
  </si>
  <si>
    <t>FESTIVAL SPELLING BEE</t>
  </si>
  <si>
    <t>Apoyo Logístico</t>
  </si>
  <si>
    <t>Los apoyos logísticos deberán ser mayores de edad con título de Bachillerato en cualquiera de sus modalidades. Con experiencia certificada de mínimo cinco (05) meses como Facilitador o apoyo logístico en eventos. Se debe contar  con 3 personas por cada una sesión</t>
  </si>
  <si>
    <t xml:space="preserve">Unidad </t>
  </si>
  <si>
    <t>Día</t>
  </si>
  <si>
    <t>Jurados</t>
  </si>
  <si>
    <t>Los jurados deberán ser docentes de inglés o personas naturales que trabajen en colegios de la localidad, con dominio del idioma, acreditando un nivel mínimo B1. Serán responsables de la evaluación, calificación y verificación del cumplimiento de los criterios establecidos para cada categoría. SERIAN 3 JURADOS</t>
  </si>
  <si>
    <t>día</t>
  </si>
  <si>
    <t>Auditorio de un Colegio de la Localidad o espacio Cultural, debe contar con capacidad para 300 personas, dotado de sillas, tarima, pantalla y sonido. </t>
  </si>
  <si>
    <t>Refrigerios  </t>
  </si>
  <si>
    <t>Plan de Contingencia </t>
  </si>
  <si>
    <t>Plan de Contingencias y emergencia con servicio de ambulancia medicalizada </t>
  </si>
  <si>
    <t>Gestión de permisos y pólizas </t>
  </si>
  <si>
    <t>Gestión de permisos y pólizas de seguro de responsabilidad civil extracontractual que se requieran para el desarrollo del evento, de acuerdo con el Decreto 599 de 2013 - Registro SUGA - Decreto 1080 de 2015 - Registro Pulep. </t>
  </si>
  <si>
    <t>Premios</t>
  </si>
  <si>
    <t>Se entregarán bonos a los participantes ganadores del concurso. Cada una de las seis (6) categorías contará con un primer puesto, quien recibirá un bono por valor de $700.000</t>
  </si>
  <si>
    <t>Se entregarán bonos a los participantes ganadores del concurso. Cada una de las seis (6) segundo puesto, quien recibirá un bono por valor de $500.000. </t>
  </si>
  <si>
    <t>CINE AL PARQUE</t>
  </si>
  <si>
    <t>Apoyos logísticos (3) </t>
  </si>
  <si>
    <t xml:space="preserve">Los apoyos logísticos deberán ser mayores de edad con título de Bachillerato en cualquiera de sus modalidades. Con experiencia certificada de mínimo doce (12) meses como Facilitador o apoyo logístico en eventos. 3 personas para cada funcion </t>
  </si>
  <si>
    <t>Promotora  </t>
  </si>
  <si>
    <t>El proyecto contará con la participación de la promotora de la inicitiva, creadora de la idea original, quien se vinculará como Promotora del Cine al Parque. </t>
  </si>
  <si>
    <t>Mes</t>
  </si>
  <si>
    <t>Pantalla o Telón  </t>
  </si>
  <si>
    <t>Servicio alquiler de sonido tipo A</t>
  </si>
  <si>
    <t>Sonido:  2 Cabinas Activas de 500 W, 1 SubWafeer Activo de 1.000 W, Un mixer activo de mínimo 4 canales y Dos Micrófonos con bases y líneas canon de mínimo 3 metros, incluido transporte y montaje, para realizar la proyección de Cine al Parque. </t>
  </si>
  <si>
    <t>Equipo de Proyección Frontal </t>
  </si>
  <si>
    <t>Proyector que cuente con 5.000 lúmenes, ideal para espacios con luz ambiental, fuente laser de larga duración </t>
  </si>
  <si>
    <t>Planta Eléctrica </t>
  </si>
  <si>
    <t>Tipo de arranque: manual.  Tipo de alimentación: gasolina ;  Pesa 37kg.  Duración del tanque a trabajo continuo 6 h = 15 L de combustible, Potencia máxima de 2.8 kW. </t>
  </si>
  <si>
    <t>Plan de Contingencias y emergencia con servicio de ambulancia medicalizada</t>
  </si>
  <si>
    <t>Gestión de permisos y pólizas de seguro de responsabilidad civil extracontractual que se requieran para el desarrollo del evento, de acuerdo con el Decreto 599 de 2013 - Registro SUGA - Decreto 1080 de 2015 - Registro Pulep, SAYCO Y ACIMPRO</t>
  </si>
  <si>
    <t>Silla rimax sin brazos</t>
  </si>
  <si>
    <t>Alquiler sillas, se debe incluir el transporte de ida y vuelta (30 por día) </t>
  </si>
  <si>
    <t>Unidades</t>
  </si>
  <si>
    <t>Puff </t>
  </si>
  <si>
    <r>
      <t>Puff Pera En Lona Impermeable Talla. Para cada jornada se ulizarán 5 puff</t>
    </r>
    <r>
      <rPr>
        <b/>
        <sz val="11"/>
        <rFont val="Garamond"/>
        <family val="1"/>
      </rPr>
      <t> </t>
    </r>
  </si>
  <si>
    <t>Baños  </t>
  </si>
  <si>
    <t>Baños portátiles (uno para hombre y uno para mujer), incluye servicio de alquiler, transporte y montaje. Se requiere dos baños por día. </t>
  </si>
  <si>
    <t>Refrigerios </t>
  </si>
  <si>
    <t>Refrigerios compuestos por una fruta, un jugo. Galleta o pastes de pollo, empacado en bolsa biodegradable teniendo en cuenta las fichas técnicas de contratación sostenible. 30 por día </t>
  </si>
  <si>
    <t>CARNAVAL DE LA DISCAPACIDAD</t>
  </si>
  <si>
    <t>BATUCADA</t>
  </si>
  <si>
    <t>CIRCO </t>
  </si>
  <si>
    <t>Show de circo durante la Jornada Artistica en Parque</t>
  </si>
  <si>
    <t>ZANCOS </t>
  </si>
  <si>
    <t>3 Artistas en Zancos que se desplazan con el desfile hacia el Parque</t>
  </si>
  <si>
    <t>SHOW DE TITERES </t>
  </si>
  <si>
    <t>Show Central de la Jornada Carnaval de la Discapacidad MINIMO DOS PERSONAS PARTICIPANDO EN EL SHOW</t>
  </si>
  <si>
    <t>Apoyos logísticos (3)</t>
  </si>
  <si>
    <t xml:space="preserve">Los apoyos logísticos deberán ser mayores de edad con título de Bachillerato en cualquiera de sus modalidades. Con experiencia certificada de mínimo doce (12) meses como Facilitador o apoyo logístico en eventos. 3 personas </t>
  </si>
  <si>
    <t>Alquiler Carpas  </t>
  </si>
  <si>
    <t>Carpas 4x4 incluye transporte, montaje y desmontaje </t>
  </si>
  <si>
    <t>Servicio alquiler de sonido tipo B</t>
  </si>
  <si>
    <t>Sonido line array de 10,000 Watts reales para exteriores, 6 cabinas auto potenciadas a 3 vías en staking de 1080 watts c/u, 2 bajos dobles de 3.600 vatios c/u., 1 side fill, 2 monitores de 1.000 vatios cada uno, Consola digital de 32 canales, accesorios de acuerdo con la capacidad, 8 micrófonos incluidos 2 inalámbricos, kit de batería y bases de micrófonos de acuerdo con necesidades técnicas de los grupos. Incluye transporte, instalación y desinstalación) (1) Estructura para el Sonido, planta eléctrica, personal técnico de Sonido y Equipo Técnico para Montaje. 2 micrófono diadema.  </t>
  </si>
  <si>
    <t>Refrigerios compuestos por un pastel de pollo empacado en bolsa biodegradable teniendo en cuenta las fichas técnicas de contratación sostenible, un jugo de cajita, y fruta </t>
  </si>
  <si>
    <t>Hidratación  </t>
  </si>
  <si>
    <t>Plan de Contingencia</t>
  </si>
  <si>
    <t>Gestión de permisos y pólizas de seguro de responsabilidad civil extracontractual que se requieran para el desarrollo del evento, de acuerdo con el Decreto 599 de 2013 - Registro SUGA - Decreto 1080 de 2015 - Registro Pulep, SAYCO Y ACIMPRO</t>
  </si>
  <si>
    <t>Silla rimax sin brazos  </t>
  </si>
  <si>
    <t>Alquiler sillas, se debe incluir el transporte de ida y vuelta 150</t>
  </si>
  <si>
    <t>Tarima pequeña </t>
  </si>
  <si>
    <t>Baños portátiles (uno para hombre y uno para mujer), incluye servicio de alquiler, transporte y montaje. </t>
  </si>
  <si>
    <t>Globos inflados con helio </t>
  </si>
  <si>
    <r>
      <t>Globo R 9 Metal</t>
    </r>
    <r>
      <rPr>
        <b/>
        <sz val="11"/>
        <rFont val="Garamond"/>
        <family val="1"/>
      </rPr>
      <t> </t>
    </r>
  </si>
  <si>
    <t>Pendón de 1m x 2m Con Araña </t>
  </si>
  <si>
    <t>Diseño e impresión de Banner de 13 Onz que incluya araña publicitaria </t>
  </si>
  <si>
    <t>Pancarta de 2m x 1m  </t>
  </si>
  <si>
    <t>Diseño e impresión de ancarta en Banner de 13 Onz terminado con bolsillos para su instalación </t>
  </si>
  <si>
    <t>Disfraces para niños y Adultos </t>
  </si>
  <si>
    <t>Temática personajes de circo (payasos, domador, animales de circo, hombre forzodo, mujeres gimnastas, magos, mimos). Toma de medidas y ajustes con 2 meses de anticipación </t>
  </si>
  <si>
    <t>Telas para Desfile color Neón </t>
  </si>
  <si>
    <t>Rollos</t>
  </si>
  <si>
    <t>Estación de Palomita</t>
  </si>
  <si>
    <t xml:space="preserve">Tipo: Crispeteras ; Ancho: 50 cm ; Alto: 64 cm ; Capacidad: 9 oz ; Voltaje: 110 V CON INSUMOS, ENTREGAR LISTAS EN BOLSAS O PAQUETES PARA EL CONSUMO </t>
  </si>
  <si>
    <t>Servicio</t>
  </si>
  <si>
    <t>Pliegos de Cartulina </t>
  </si>
  <si>
    <t>Cartulina Bristol, Tamaño Pliego, Color Blanca </t>
  </si>
  <si>
    <t>Pliegos de Cartón Cartulina </t>
  </si>
  <si>
    <t>Cartón Cartulina Blanco Reverso Café Calibre 16 Tamaño: Pliego 70 x 100 cm </t>
  </si>
  <si>
    <t>Pliegos de Cartón Paja </t>
  </si>
  <si>
    <t>Tamaño: 70X100 cm, utilizado para realizar manualidad, caja entre otras - Fácil manipulación, Hechos con materiales no tóxicos -Colores: Crema </t>
  </si>
  <si>
    <t>Pliegos de papel seda  </t>
  </si>
  <si>
    <t>Textura ligera y colores variados material versátil para proyectos creativos y artísticos. Fáciles de cortar, doblar y manipular.  </t>
  </si>
  <si>
    <t>Papel Crepe diferentes colores </t>
  </si>
  <si>
    <r>
      <t>Diferentes colores, </t>
    </r>
    <r>
      <rPr>
        <sz val="11"/>
        <color rgb="FF001D35"/>
        <rFont val="Garamond"/>
        <family val="1"/>
      </rPr>
      <t>material ligero, poroso y elástico, caracterizado por su textura arrugada o plisada </t>
    </r>
  </si>
  <si>
    <t>Rollos de Cinta Transparente  </t>
  </si>
  <si>
    <r>
      <t>Cinta Empaque Transparente 48MM X 200M</t>
    </r>
    <r>
      <rPr>
        <b/>
        <sz val="11"/>
        <color rgb="FF333333"/>
        <rFont val="Garamond"/>
        <family val="1"/>
      </rPr>
      <t> </t>
    </r>
  </si>
  <si>
    <t>Pistolas de Silicona </t>
  </si>
  <si>
    <t>Herramienta eléctrica para aplicar barras de silicona caliente en trabajos de pegado. Ideal para manualidades, decoración, empaques y trabajos escolares. Modo de 20W para mayor precisión y 100W que proporciona mayor temperatura y flujo de silicona para trabajos más exigentes o uso continuo. </t>
  </si>
  <si>
    <t>Barras de Silicona </t>
  </si>
  <si>
    <r>
      <t>Barras De Silicona Pegamento 7mm</t>
    </r>
    <r>
      <rPr>
        <b/>
        <sz val="11"/>
        <rFont val="Garamond"/>
        <family val="1"/>
      </rPr>
      <t> </t>
    </r>
  </si>
  <si>
    <t>Set de Maquillaje</t>
  </si>
  <si>
    <t>Tarros de Pintura Acrílica  </t>
  </si>
  <si>
    <t>Rollos de Papel Craf </t>
  </si>
  <si>
    <t>Telas Satinadas  </t>
  </si>
  <si>
    <r>
      <t>Satín Rígido x Metros</t>
    </r>
    <r>
      <rPr>
        <b/>
        <sz val="11"/>
        <color rgb="FF121212"/>
        <rFont val="Garamond"/>
        <family val="1"/>
      </rPr>
      <t> </t>
    </r>
  </si>
  <si>
    <t>Metros</t>
  </si>
  <si>
    <t>Cajas Marcadores Gruesos </t>
  </si>
  <si>
    <t>Cajas de Marcadores  </t>
  </si>
  <si>
    <t>Cinta de Tela  </t>
  </si>
  <si>
    <r>
      <t>Para Cinta Adhesiva De Tela Fluorescente De Neón</t>
    </r>
    <r>
      <rPr>
        <b/>
        <sz val="11"/>
        <rFont val="Garamond"/>
        <family val="1"/>
      </rPr>
      <t> </t>
    </r>
  </si>
  <si>
    <t>Pinceles  </t>
  </si>
  <si>
    <t>Vuvuzela </t>
  </si>
  <si>
    <t>Vuvuzela Corneta Trompeta Colombia Mundial Pito Futbol 40cm Tricolor</t>
  </si>
  <si>
    <t>Pitos </t>
  </si>
  <si>
    <r>
      <t>Pitos Espantasuegra Fiesta Hora Loca Accesorios Silbato</t>
    </r>
    <r>
      <rPr>
        <b/>
        <sz val="11"/>
        <rFont val="Garamond"/>
        <family val="1"/>
      </rPr>
      <t> </t>
    </r>
  </si>
  <si>
    <t>Tijeras  </t>
  </si>
  <si>
    <r>
      <t>Tijera De Titanio Inoxidable 8 Pulg Grande Plateado</t>
    </r>
    <r>
      <rPr>
        <b/>
        <sz val="11"/>
        <rFont val="Garamond"/>
        <family val="1"/>
      </rPr>
      <t> </t>
    </r>
  </si>
  <si>
    <t>Paquetes de globos </t>
  </si>
  <si>
    <r>
      <t>Globo Colores; Bomba R12 Paquete X 12 Unidades. </t>
    </r>
    <r>
      <rPr>
        <b/>
        <sz val="11"/>
        <rFont val="Garamond"/>
        <family val="1"/>
      </rPr>
      <t> </t>
    </r>
  </si>
  <si>
    <t>NOVENAS NAVIDEÑAS</t>
  </si>
  <si>
    <t>Presentaciones Artísticas</t>
  </si>
  <si>
    <t>Reconocimiento económico para artistas del área de música (Grupos de mas de 2 integrantes) y el género es: coros de navidad, música tradicional navideña o teatro.</t>
  </si>
  <si>
    <t>Apoyos Logísticos</t>
  </si>
  <si>
    <t>Los apoyos logísticos deberán ser mayores de edad con título de Bachillerato en cualquiera de sus modalidades. Con experiencia certificada de mínimo cinco (05) meses como Facilitador o apoyo logístico en eventos. Se debe contar  con 3 personas por cada una de las novenas.</t>
  </si>
  <si>
    <t>Días</t>
  </si>
  <si>
    <t>Backline </t>
  </si>
  <si>
    <t>Uno por día: (Batería completa, 1 guitarra, 1 bajo Amplificación para dos guitarras, Teclado, Amplificación para teclado, Bases para Bajo).  </t>
  </si>
  <si>
    <t>Carpas 4x4 incluye transporte, montaje y desmontaje SERIAN 2 POR DIA </t>
  </si>
  <si>
    <t>Servicio alquiler de sonido </t>
  </si>
  <si>
    <t>Sonido line array de 13,000 Watts reales para exteriores, 6 cabinas auto potenciadas a 3 vías en staking de 1080 watts c/u, 2 bajos dobles de 3.600 vatios c/u., 1 side fill, 2 monitores de 1.000 vatios cada uno, Consola digital de 32 canales, accesorios de acuerdo con la capacidad, 8 micrófonos incluidos 2 inalámbricos, kit de batería y bases de micrófonos de acuerdo con necesidades técnicas de los grupos. Incluye transporte, instalación y desinstalación) (1) Estructura para el Sonido, planta eléctrica, personal técnico de Sonido y Equipo Técnico para Montaje. 2 micrófono diadema.  </t>
  </si>
  <si>
    <t>Animación </t>
  </si>
  <si>
    <t>Gorros de navidad  </t>
  </si>
  <si>
    <t>Refrigerios compuestos por un buñuelo mediano, un sanduche preparado con pan blandito, queso y jamón, empacado en bolsa biodegradable teniendo en cuenta las fichas técnicas de contratación sostenible, un jugo de cajita, y de postre una porción de natilla con salsa de mora. </t>
  </si>
  <si>
    <t>Gestión de permisos y pólizas de seguro de responsabilidad civil extracontractual que se requieran para el desarrollo del evento, de acuerdo con el Decreto 599 de 2013 - Registro SUGA - Decreto 1080 de 2015 - Registro Pulep, SAYCO Y ACIMPRO  </t>
  </si>
  <si>
    <t>Silla rimax sin brazos  </t>
  </si>
  <si>
    <t>Tarima pequeña </t>
  </si>
  <si>
    <t>Baños portátiles (uno para hombre y uno para mujer), incluye servicio de alquiler, transporte y montaje. Se requiere dos baños por día. </t>
  </si>
  <si>
    <t>Bolsa de regalos </t>
  </si>
  <si>
    <t>Vallas metálicas de seguridad y contención </t>
  </si>
  <si>
    <t>Vallas metálicas de seguridad y contención de mínimo 1.50mts de alto por 1.50mts de ancho. Incluye transporte, montaje y desmontaje. Se necesitan 30 vallas por cada novena. </t>
  </si>
  <si>
    <t>(4711) Capacitar 200 personas en los campos artísticos, interculturales, culturales y/o patrimoniales. </t>
  </si>
  <si>
    <t>Capacitar</t>
  </si>
  <si>
    <t>ESCUELAS ARTISTICAS Y CULTURALES LOS MARTIRES</t>
  </si>
  <si>
    <t xml:space="preserve">BOLSA LOGISTICA </t>
  </si>
  <si>
    <t>BOLSA LOGISTICA DE LAS ESCUELAS (DANZAS, ARTES ESCENICAS Y TURISMO PATRIMONIAL)</t>
  </si>
  <si>
    <t>Diplomas</t>
  </si>
  <si>
    <t>Diplomas de Participación:  Especificaciones Técmicas: Tamaño: 21,59 cm x 27,94 cmxTamaño Carta Estandar.                 Papel: Couché Mate de 150 gr  por metro cuadrado, este gramaje ofrece una buena consistencia y calidad de impresión.               Impresión Digital a color RGB de alta resolución (minimo 300 ppp) para garantizar nitidez en texto e imágenes.                         tintas de impresión digital a base de pigmentación para asegurar la durabilidad del color y la resistencia a la decoloración DISEÑO E IMPRESIÓN</t>
  </si>
  <si>
    <t>BOLSA LOGISTICA DEL PROYECTO 2715</t>
  </si>
  <si>
    <t>Bolsa Logística</t>
  </si>
  <si>
    <t>Global</t>
  </si>
  <si>
    <t>Alquiler sillas, se debe incluir el transporte de ida y vuelta (110 por día) </t>
  </si>
  <si>
    <t>Gorros tradicionales de navidad de color rojo con un pompón blanco en la punta. (se entregarán 110 por día) </t>
  </si>
  <si>
    <t>Luz de escenario LED tacho par 36 Leds luces color colorful</t>
  </si>
  <si>
    <t>Luces Par LED</t>
  </si>
  <si>
    <t xml:space="preserve">“PRESTAR LOS SERVICIOS PARA LA REALIZACIÓN, COORDINACIÓN Y EJECUCIÓN DE LOS EVENTOS ARTÍSTICOS, CULTURALES Y PATRIMONIALES, LA IMPLEMENTACIÓN DE LAS ESCUELAS CULTURALES Y ARTÍSTICAS Y DE LA LOCALIDAD EN EL MARCO DEL PROYECTO 2715 MÁRTIRES AVANZA COMO TERRITORIO CULTURAL VIGENCIA 2026” </t>
  </si>
  <si>
    <t>8 meses</t>
  </si>
  <si>
    <t xml:space="preserve">Maria Fernanda Corrales Figueroa </t>
  </si>
  <si>
    <t xml:space="preserve">Dispositivos para manejo de luces y control de escenarios y estudios </t>
  </si>
  <si>
    <t>Luminarias de escenarios y estudios</t>
  </si>
  <si>
    <t xml:space="preserve">Suministros y equipo de manipulación y almacenamiento </t>
  </si>
  <si>
    <t>Gerencia de proyectos</t>
  </si>
  <si>
    <t xml:space="preserve">Servicios de personal temporal </t>
  </si>
  <si>
    <t>Exhibiciones y ferias comerciales</t>
  </si>
  <si>
    <t>Actuaciones en vivo</t>
  </si>
  <si>
    <t>Carnavales y ferias</t>
  </si>
  <si>
    <t>Cultura</t>
  </si>
  <si>
    <t xml:space="preserve">Administración de instalaciones </t>
  </si>
  <si>
    <t>Servicios de agencia de publicidad</t>
  </si>
  <si>
    <t xml:space="preserve">Servicios de consultoría de negocios y administración corporativa </t>
  </si>
  <si>
    <t>NA</t>
  </si>
  <si>
    <t>Presentador (a), profesional en comunicación social, periodismo, locución y afines, con experiencia profesional de mínimo dos años contados a partir de la fecha de grado y con experiencia soportada como presentador (a) de eventos artísticos y culturales en al menos tres (3) eventos, para lo cual se debe presentar la hoja de vida con todos los soportes</t>
  </si>
  <si>
    <t>Apoyo administrativo mayor de edad, mínimo quinto semestre en áreas de la administración o economía, con conocimientos académicos en ingles intermedio nivel B2 en adelante, debidamente certificado por una institución educativa, para lo cual se debe presentar la hoja de vida con todos los soportes.</t>
  </si>
  <si>
    <r>
      <t xml:space="preserve">• No modificar el formato de cotización. No agregar subitems o filas adicionales a la misma.  
• Se aproxima el valor cotizado, por exceso o por defecto, al entero más cercano de la siguiente manera: (i) si es igual o superior a 50 centavos, se aproxima al entero siguiente; (ii) si es inferior a 50 centavos se baja al entero anterior.
• Incluir precios en las celdas amarillas únicamente
• La vigencia de la cotización debe ser de noventa (90) días a partir de la fecha de diligenciamiento
• </t>
    </r>
    <r>
      <rPr>
        <b/>
        <sz val="11"/>
        <color rgb="FFFF0000"/>
        <rFont val="Garamond"/>
        <family val="1"/>
      </rPr>
      <t>Para la proyección de la cotización se deben revisar la totalidad de especificaciones relacionadas en el Documento Técnico, por lo tanto, al remitir cotización se garantiza que se cumple con la totalidad de lo enunciado en el mismo.
* El futuro contratista debe responder por el pago de todos los impuestos, tasas, gravámenes y contribuciones establecidas por las diferentes autoridades nacionales, departamentales o municipales y dentro de estos mismos niveles territoriales, las contribuciones, tasas, derechos, tarifas, y multas establecidos por las diferentes autoridades, que afecten la celebración, ejecución y liquidación del contrato y las actividades que de él se deriven</t>
    </r>
  </si>
  <si>
    <r>
      <t>Uno por día: telón tipo trípode, que sea portable y estable. Medida sugerida:</t>
    </r>
    <r>
      <rPr>
        <sz val="11"/>
        <color rgb="FF000000"/>
        <rFont val="Garamond"/>
        <family val="1"/>
      </rPr>
      <t> 300 × 230 cm  Esta medida permite una visualización cómoda para el grupo, siempre que el proyector tenga buen brillo (idealmente 3.500 lúmenes o más, por tratarse de exterior)</t>
    </r>
  </si>
  <si>
    <t>Alquiler de un Auditorio</t>
  </si>
  <si>
    <t>TOTAL</t>
  </si>
  <si>
    <t>Dia</t>
  </si>
  <si>
    <t xml:space="preserve">Dia </t>
  </si>
  <si>
    <t>Botellitas de Agua x300 ml para repartir a los participantes durante la Jornada </t>
  </si>
  <si>
    <t>Set de Maquillaje (kit de pintura facial y corporal maquillaje neon en barras que brillan con luz UV)</t>
  </si>
  <si>
    <t xml:space="preserve">Gafas </t>
  </si>
  <si>
    <t>Gafas llamativas y divertidas paquete de 12 und</t>
  </si>
  <si>
    <t xml:space="preserve">Paquete </t>
  </si>
  <si>
    <t xml:space="preserve">Mascaras </t>
  </si>
  <si>
    <t xml:space="preserve">Antifaz estampado para fiesta x 12 und </t>
  </si>
  <si>
    <t xml:space="preserve">Cajas </t>
  </si>
  <si>
    <t>paquetes</t>
  </si>
  <si>
    <t xml:space="preserve">Servicio </t>
  </si>
  <si>
    <t>Animación: grupo de dos personas (un hombre y una mujer), que realicen actividades lúdicas antes de iniciar el evento. El servicio se requiere será de uno por día, por lo que serían un total de 2 servicios de animación. </t>
  </si>
  <si>
    <t>Refrigerios compuestos por un jugo. Pastel de pollo y fruta, empacado en bolsa biodegradable teniendo en cuenta las fichas técnicas de contratación sostenible. </t>
  </si>
  <si>
    <t>5 Artistas para el Desfile del Carnaval</t>
  </si>
  <si>
    <t>Se debe suministrar 1 tarima por día, Tarima 6 x 5 mts y de Altura 1 metro con faldón, escalera y techo incluye traslado, armado y desmonte. </t>
  </si>
  <si>
    <t>Color Neón para las banderas del desfile, rollo x 50 mts </t>
  </si>
  <si>
    <t xml:space="preserve">Acrílicos de excelente calidad y cobertura, para variedad de superficies como cerámica, papel, cartón, lienzo y madera. Formulación no inflamable de 60 ml. </t>
  </si>
  <si>
    <t xml:space="preserve">Papel Kraft Rollo Embalaje Ancho 12 Pulgadas, x 200 mts </t>
  </si>
  <si>
    <t xml:space="preserve">Marcador permanente colores surtidos x 10 und </t>
  </si>
  <si>
    <t>Pinceles Sintéticos Angulares y Redondos Unicolor x unidad</t>
  </si>
  <si>
    <t xml:space="preserve">Plan de Contingencia para auditorio </t>
  </si>
  <si>
    <t>Marcadores permanentes Negros x 10</t>
  </si>
  <si>
    <t>Bolsa Logística de compras de regalos de navidad para niños y niñas entre 0 y 5 años valor aprox de regalo 50.000 para 110 niños</t>
  </si>
  <si>
    <t>Bolsa Logística de compras de regalos de navidad para niños y niñas entre 6 y 10 años  valor aprox de regalo 50.000 para 110 niños</t>
  </si>
  <si>
    <t>FUCCA</t>
  </si>
  <si>
    <t>800220563-0</t>
  </si>
  <si>
    <t>CARRERA 72R 40C-45 S</t>
  </si>
  <si>
    <t>FUNDACIONFUCCA03@GMAIL.COM</t>
  </si>
  <si>
    <t>FUNDACIONFUCCA.ORG</t>
  </si>
  <si>
    <t>REPRESENTANTE LEGAL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</si>
</sst>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 #,##0;[Red]\-&quot;$&quot;\ #,##0"/>
    <numFmt numFmtId="42" formatCode="_-&quot;$&quot;\ * #,##0_-;\-&quot;$&quot;\ * #,##0_-;_-&quot;$&quot;\ * &quot;-&quot;_-;_-@_-"/>
    <numFmt numFmtId="44" formatCode="_-&quot;$&quot;\ * #,##0.00_-;\-&quot;$&quot;\ * #,##0.00_-;_-&quot;$&quot;\ * &quot;-&quot;??_-;_-@_-"/>
    <numFmt numFmtId="164" formatCode="_-&quot;$&quot;\ * #,##0_-;\-&quot;$&quot;\ * #,##0_-;_-&quot;$&quot;\ * &quot;-&quot;??_-;_-@_-"/>
    <numFmt numFmtId="165" formatCode="&quot;$&quot;#,##0.00"/>
  </numFmts>
  <fonts count="31"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16"/>
      <color theme="0"/>
      <name val="Calibri"/>
      <family val="2"/>
      <scheme val="minor"/>
    </font>
    <font>
      <b/>
      <sz val="12"/>
      <color theme="1"/>
      <name val="Calibri"/>
      <family val="2"/>
      <scheme val="minor"/>
    </font>
    <font>
      <b/>
      <sz val="16"/>
      <color theme="1"/>
      <name val="Calibri"/>
      <family val="2"/>
      <scheme val="minor"/>
    </font>
    <font>
      <sz val="11"/>
      <color theme="1"/>
      <name val="Calibri"/>
      <family val="2"/>
    </font>
    <font>
      <b/>
      <sz val="12"/>
      <color theme="1"/>
      <name val="Calibri"/>
      <family val="2"/>
    </font>
    <font>
      <b/>
      <sz val="14"/>
      <color theme="1"/>
      <name val="Calibri"/>
      <family val="2"/>
      <scheme val="minor"/>
    </font>
    <font>
      <sz val="14"/>
      <color theme="1"/>
      <name val="Calibri"/>
      <family val="2"/>
      <scheme val="minor"/>
    </font>
    <font>
      <b/>
      <sz val="22"/>
      <color theme="1"/>
      <name val="Calibri"/>
      <family val="2"/>
      <scheme val="minor"/>
    </font>
    <font>
      <u/>
      <sz val="12"/>
      <color theme="10"/>
      <name val="Calibri"/>
      <family val="2"/>
      <scheme val="minor"/>
    </font>
    <font>
      <sz val="11"/>
      <color theme="1"/>
      <name val="Garamond"/>
      <family val="1"/>
    </font>
    <font>
      <sz val="11"/>
      <color rgb="FF000000"/>
      <name val="Garamond"/>
      <family val="1"/>
    </font>
    <font>
      <b/>
      <sz val="11"/>
      <color theme="1"/>
      <name val="Garamond"/>
      <family val="1"/>
    </font>
    <font>
      <sz val="12"/>
      <color theme="1"/>
      <name val="Garamond"/>
      <family val="1"/>
    </font>
    <font>
      <sz val="11"/>
      <name val="Garamond"/>
      <family val="1"/>
    </font>
    <font>
      <b/>
      <sz val="11"/>
      <name val="Garamond"/>
      <family val="1"/>
    </font>
    <font>
      <sz val="11"/>
      <color rgb="FF001D35"/>
      <name val="Garamond"/>
      <family val="1"/>
    </font>
    <font>
      <sz val="11"/>
      <color rgb="FF333333"/>
      <name val="Garamond"/>
      <family val="1"/>
    </font>
    <font>
      <b/>
      <sz val="11"/>
      <color rgb="FF333333"/>
      <name val="Garamond"/>
      <family val="1"/>
    </font>
    <font>
      <sz val="11"/>
      <color rgb="FF121212"/>
      <name val="Garamond"/>
      <family val="1"/>
    </font>
    <font>
      <b/>
      <sz val="11"/>
      <color rgb="FF121212"/>
      <name val="Garamond"/>
      <family val="1"/>
    </font>
    <font>
      <u/>
      <sz val="11"/>
      <color theme="1"/>
      <name val="Garamond"/>
      <family val="1"/>
    </font>
    <font>
      <b/>
      <sz val="11"/>
      <color theme="0"/>
      <name val="Garamond"/>
      <family val="1"/>
    </font>
    <font>
      <b/>
      <sz val="11"/>
      <color rgb="FFFF0000"/>
      <name val="Garamond"/>
      <family val="1"/>
    </font>
    <font>
      <u/>
      <sz val="11"/>
      <color theme="10"/>
      <name val="Calibri"/>
      <family val="2"/>
      <scheme val="minor"/>
    </font>
  </fonts>
  <fills count="21">
    <fill>
      <patternFill patternType="none"/>
    </fill>
    <fill>
      <patternFill patternType="gray125"/>
    </fill>
    <fill>
      <patternFill patternType="solid">
        <fgColor theme="4" tint="-0.249977111117893"/>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FFFF00"/>
        <bgColor indexed="64"/>
      </patternFill>
    </fill>
    <fill>
      <patternFill patternType="solid">
        <fgColor theme="5"/>
        <bgColor indexed="64"/>
      </patternFill>
    </fill>
    <fill>
      <patternFill patternType="solid">
        <fgColor theme="9"/>
        <bgColor indexed="64"/>
      </patternFill>
    </fill>
    <fill>
      <patternFill patternType="solid">
        <fgColor rgb="FF0070C0"/>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8" tint="-0.249977111117893"/>
        <bgColor indexed="64"/>
      </patternFill>
    </fill>
    <fill>
      <patternFill patternType="solid">
        <fgColor rgb="FFFF33CC"/>
        <bgColor indexed="64"/>
      </patternFill>
    </fill>
    <fill>
      <patternFill patternType="solid">
        <fgColor theme="7" tint="0.79998168889431442"/>
        <bgColor indexed="64"/>
      </patternFill>
    </fill>
    <fill>
      <patternFill patternType="solid">
        <fgColor theme="0"/>
        <bgColor indexed="64"/>
      </patternFill>
    </fill>
    <fill>
      <patternFill patternType="solid">
        <fgColor rgb="FFFFFFFF"/>
        <bgColor rgb="FF000000"/>
      </patternFill>
    </fill>
    <fill>
      <patternFill patternType="solid">
        <fgColor theme="0"/>
        <bgColor rgb="FF000000"/>
      </patternFill>
    </fill>
    <fill>
      <patternFill patternType="solid">
        <fgColor theme="4" tint="0.59999389629810485"/>
        <bgColor rgb="FF000000"/>
      </patternFill>
    </fill>
    <fill>
      <patternFill patternType="solid">
        <fgColor theme="4" tint="0.79998168889431442"/>
        <bgColor indexed="64"/>
      </patternFill>
    </fill>
    <fill>
      <patternFill patternType="solid">
        <fgColor theme="4" tint="0.79998168889431442"/>
        <bgColor rgb="FF000000"/>
      </patternFill>
    </fill>
  </fills>
  <borders count="63">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rgb="FF000000"/>
      </left>
      <right style="thin">
        <color indexed="64"/>
      </right>
      <top style="thin">
        <color rgb="FF000000"/>
      </top>
      <bottom style="thin">
        <color indexed="64"/>
      </bottom>
      <diagonal/>
    </border>
    <border>
      <left/>
      <right style="thin">
        <color indexed="64"/>
      </right>
      <top style="thin">
        <color indexed="64"/>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medium">
        <color indexed="64"/>
      </top>
      <bottom style="thin">
        <color rgb="FF000000"/>
      </bottom>
      <diagonal/>
    </border>
    <border>
      <left style="thin">
        <color indexed="64"/>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rgb="FF000000"/>
      </top>
      <bottom/>
      <diagonal/>
    </border>
    <border>
      <left style="thin">
        <color rgb="FF000000"/>
      </left>
      <right style="thin">
        <color indexed="64"/>
      </right>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style="thin">
        <color indexed="64"/>
      </top>
      <bottom/>
      <diagonal/>
    </border>
    <border>
      <left/>
      <right style="thin">
        <color rgb="FF000000"/>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thin">
        <color indexed="64"/>
      </right>
      <top/>
      <bottom/>
      <diagonal/>
    </border>
  </borders>
  <cellStyleXfs count="9">
    <xf numFmtId="0" fontId="0" fillId="0" borderId="0"/>
    <xf numFmtId="42" fontId="4" fillId="0" borderId="0" applyFont="0" applyFill="0" applyBorder="0" applyAlignment="0" applyProtection="0"/>
    <xf numFmtId="0" fontId="6" fillId="0" borderId="0"/>
    <xf numFmtId="42" fontId="6" fillId="0" borderId="0" applyFont="0" applyFill="0" applyBorder="0" applyAlignment="0" applyProtection="0"/>
    <xf numFmtId="0" fontId="4" fillId="0" borderId="0"/>
    <xf numFmtId="0" fontId="15" fillId="0" borderId="0" applyNumberForma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0" fontId="30" fillId="0" borderId="0" applyNumberFormat="0" applyFill="0" applyBorder="0" applyAlignment="0" applyProtection="0"/>
  </cellStyleXfs>
  <cellXfs count="280">
    <xf numFmtId="0" fontId="0" fillId="0" borderId="0" xfId="0"/>
    <xf numFmtId="0" fontId="6" fillId="0" borderId="0" xfId="2"/>
    <xf numFmtId="0" fontId="5" fillId="3" borderId="0" xfId="2" applyFont="1" applyFill="1" applyAlignment="1">
      <alignment horizontal="center" vertical="center" wrapText="1"/>
    </xf>
    <xf numFmtId="0" fontId="5" fillId="3" borderId="0" xfId="2" applyFont="1" applyFill="1" applyAlignment="1">
      <alignment horizontal="center" vertical="center"/>
    </xf>
    <xf numFmtId="42" fontId="5" fillId="3" borderId="0" xfId="3" applyFont="1" applyFill="1" applyBorder="1" applyAlignment="1">
      <alignment horizontal="center" vertical="center" wrapText="1"/>
    </xf>
    <xf numFmtId="42" fontId="5" fillId="3" borderId="0" xfId="3" applyFont="1" applyFill="1" applyBorder="1" applyAlignment="1">
      <alignment horizontal="center" vertical="center"/>
    </xf>
    <xf numFmtId="0" fontId="10" fillId="0" borderId="14" xfId="2" applyFont="1" applyBorder="1" applyAlignment="1">
      <alignment horizontal="center" vertical="center" wrapText="1"/>
    </xf>
    <xf numFmtId="0" fontId="10" fillId="4" borderId="0" xfId="2" applyFont="1" applyFill="1" applyAlignment="1">
      <alignment horizontal="center" vertical="center" wrapText="1"/>
    </xf>
    <xf numFmtId="6" fontId="10" fillId="4" borderId="0" xfId="2" applyNumberFormat="1" applyFont="1" applyFill="1" applyAlignment="1">
      <alignment horizontal="center" vertical="center" wrapText="1"/>
    </xf>
    <xf numFmtId="0" fontId="0" fillId="0" borderId="14" xfId="0" applyBorder="1" applyAlignment="1">
      <alignment horizontal="center" vertical="center"/>
    </xf>
    <xf numFmtId="44" fontId="10" fillId="4" borderId="0" xfId="2" applyNumberFormat="1" applyFont="1" applyFill="1" applyAlignment="1">
      <alignment horizontal="center" vertical="center" wrapText="1"/>
    </xf>
    <xf numFmtId="44" fontId="11" fillId="4" borderId="0" xfId="2" applyNumberFormat="1" applyFont="1" applyFill="1" applyAlignment="1">
      <alignment horizontal="center" vertical="center" wrapText="1"/>
    </xf>
    <xf numFmtId="42" fontId="0" fillId="0" borderId="14" xfId="1" applyFont="1" applyFill="1" applyBorder="1" applyAlignment="1">
      <alignment vertical="center"/>
    </xf>
    <xf numFmtId="0" fontId="6" fillId="0" borderId="0" xfId="2" applyAlignment="1">
      <alignment horizontal="center" vertical="center"/>
    </xf>
    <xf numFmtId="42" fontId="0" fillId="0" borderId="0" xfId="3" applyFont="1" applyBorder="1"/>
    <xf numFmtId="0" fontId="5" fillId="0" borderId="0" xfId="2" applyFont="1" applyAlignment="1">
      <alignment vertical="top" wrapText="1"/>
    </xf>
    <xf numFmtId="164" fontId="10" fillId="0" borderId="14" xfId="2" applyNumberFormat="1" applyFont="1" applyBorder="1" applyAlignment="1">
      <alignment horizontal="right" vertical="center" wrapText="1"/>
    </xf>
    <xf numFmtId="0" fontId="14" fillId="0" borderId="0" xfId="2" applyFont="1"/>
    <xf numFmtId="0" fontId="9" fillId="0" borderId="0" xfId="2" applyFont="1"/>
    <xf numFmtId="0" fontId="5" fillId="5" borderId="20" xfId="2" applyFont="1" applyFill="1" applyBorder="1" applyAlignment="1">
      <alignment horizontal="left" vertical="center"/>
    </xf>
    <xf numFmtId="0" fontId="5" fillId="5" borderId="24" xfId="2" applyFont="1" applyFill="1" applyBorder="1" applyAlignment="1">
      <alignment horizontal="left" vertical="center" wrapText="1"/>
    </xf>
    <xf numFmtId="0" fontId="6" fillId="0" borderId="0" xfId="2" applyAlignment="1">
      <alignment horizontal="left" vertical="center"/>
    </xf>
    <xf numFmtId="0" fontId="6" fillId="0" borderId="0" xfId="2" applyAlignment="1">
      <alignment horizontal="center"/>
    </xf>
    <xf numFmtId="0" fontId="4" fillId="0" borderId="14" xfId="2" applyFont="1" applyBorder="1" applyAlignment="1">
      <alignment horizontal="center" vertical="center"/>
    </xf>
    <xf numFmtId="0" fontId="6" fillId="0" borderId="14" xfId="2" applyBorder="1" applyAlignment="1">
      <alignment horizontal="center"/>
    </xf>
    <xf numFmtId="0" fontId="12" fillId="0" borderId="0" xfId="2" applyFont="1"/>
    <xf numFmtId="6" fontId="13" fillId="0" borderId="0" xfId="2" applyNumberFormat="1" applyFont="1"/>
    <xf numFmtId="42" fontId="13" fillId="0" borderId="0" xfId="2" applyNumberFormat="1" applyFont="1"/>
    <xf numFmtId="6" fontId="9" fillId="0" borderId="0" xfId="2" applyNumberFormat="1" applyFont="1"/>
    <xf numFmtId="0" fontId="17" fillId="0" borderId="14" xfId="2" applyFont="1" applyBorder="1" applyAlignment="1">
      <alignment horizontal="left" vertical="center"/>
    </xf>
    <xf numFmtId="0" fontId="8" fillId="0" borderId="3" xfId="2" applyFont="1" applyBorder="1" applyAlignment="1">
      <alignment horizontal="left" vertical="center"/>
    </xf>
    <xf numFmtId="0" fontId="8" fillId="0" borderId="7" xfId="2" applyFont="1" applyBorder="1" applyAlignment="1">
      <alignment horizontal="left" vertical="center"/>
    </xf>
    <xf numFmtId="0" fontId="8" fillId="0" borderId="10" xfId="2" applyFont="1" applyBorder="1" applyAlignment="1">
      <alignment horizontal="left" vertical="center"/>
    </xf>
    <xf numFmtId="0" fontId="5" fillId="3" borderId="0" xfId="2" applyFont="1" applyFill="1" applyAlignment="1">
      <alignment horizontal="left" vertical="center"/>
    </xf>
    <xf numFmtId="0" fontId="10" fillId="4" borderId="0" xfId="2" applyFont="1" applyFill="1" applyAlignment="1">
      <alignment horizontal="left" vertical="center"/>
    </xf>
    <xf numFmtId="0" fontId="0" fillId="0" borderId="14" xfId="0" applyBorder="1" applyAlignment="1">
      <alignment horizontal="left" vertical="top"/>
    </xf>
    <xf numFmtId="42" fontId="0" fillId="0" borderId="12" xfId="3" applyFont="1" applyBorder="1" applyAlignment="1">
      <alignment horizontal="left"/>
    </xf>
    <xf numFmtId="0" fontId="5" fillId="0" borderId="0" xfId="2" applyFont="1" applyAlignment="1">
      <alignment horizontal="left" vertical="top"/>
    </xf>
    <xf numFmtId="0" fontId="6" fillId="0" borderId="0" xfId="2" applyAlignment="1">
      <alignment horizontal="left"/>
    </xf>
    <xf numFmtId="42" fontId="6" fillId="0" borderId="0" xfId="2" applyNumberFormat="1"/>
    <xf numFmtId="0" fontId="4" fillId="4" borderId="15" xfId="2" applyFont="1" applyFill="1" applyBorder="1" applyAlignment="1">
      <alignment horizontal="center" vertical="center"/>
    </xf>
    <xf numFmtId="0" fontId="4" fillId="0" borderId="0" xfId="2" applyFont="1"/>
    <xf numFmtId="0" fontId="10" fillId="0" borderId="14" xfId="2" applyFont="1" applyBorder="1" applyAlignment="1">
      <alignment horizontal="left" vertical="center"/>
    </xf>
    <xf numFmtId="164" fontId="11" fillId="4" borderId="0" xfId="2" applyNumberFormat="1" applyFont="1" applyFill="1" applyAlignment="1">
      <alignment horizontal="center" vertical="center" wrapText="1"/>
    </xf>
    <xf numFmtId="0" fontId="17" fillId="4" borderId="6" xfId="2" applyFont="1" applyFill="1" applyBorder="1" applyAlignment="1">
      <alignment horizontal="left" vertical="center"/>
    </xf>
    <xf numFmtId="0" fontId="17" fillId="4" borderId="0" xfId="2" applyFont="1" applyFill="1" applyAlignment="1">
      <alignment horizontal="left" vertical="center"/>
    </xf>
    <xf numFmtId="0" fontId="19" fillId="0" borderId="0" xfId="2" applyFont="1" applyAlignment="1">
      <alignment horizontal="left" vertical="center"/>
    </xf>
    <xf numFmtId="0" fontId="19" fillId="0" borderId="0" xfId="2" applyFont="1" applyAlignment="1">
      <alignment horizontal="left"/>
    </xf>
    <xf numFmtId="44" fontId="6" fillId="0" borderId="0" xfId="2" applyNumberFormat="1"/>
    <xf numFmtId="0" fontId="5" fillId="0" borderId="14" xfId="2" applyFont="1" applyBorder="1" applyAlignment="1">
      <alignment horizontal="center"/>
    </xf>
    <xf numFmtId="0" fontId="16" fillId="0" borderId="14" xfId="2" applyFont="1" applyBorder="1" applyAlignment="1">
      <alignment horizontal="left"/>
    </xf>
    <xf numFmtId="0" fontId="0" fillId="0" borderId="14" xfId="2" applyFont="1" applyBorder="1" applyAlignment="1">
      <alignment horizontal="left"/>
    </xf>
    <xf numFmtId="0" fontId="4" fillId="0" borderId="14" xfId="2" applyFont="1" applyBorder="1" applyAlignment="1">
      <alignment horizontal="center"/>
    </xf>
    <xf numFmtId="44" fontId="4" fillId="0" borderId="14" xfId="6" applyFont="1" applyFill="1" applyBorder="1" applyAlignment="1">
      <alignment horizontal="center"/>
    </xf>
    <xf numFmtId="44" fontId="4" fillId="0" borderId="14" xfId="2" applyNumberFormat="1" applyFont="1" applyBorder="1" applyAlignment="1">
      <alignment horizontal="center"/>
    </xf>
    <xf numFmtId="0" fontId="4" fillId="0" borderId="14" xfId="2" applyFont="1" applyBorder="1" applyAlignment="1">
      <alignment horizontal="left"/>
    </xf>
    <xf numFmtId="0" fontId="18" fillId="0" borderId="14" xfId="2" applyFont="1" applyBorder="1" applyAlignment="1">
      <alignment horizontal="left"/>
    </xf>
    <xf numFmtId="0" fontId="5" fillId="0" borderId="14" xfId="2" applyFont="1" applyBorder="1" applyAlignment="1">
      <alignment horizontal="left"/>
    </xf>
    <xf numFmtId="0" fontId="4" fillId="0" borderId="14" xfId="0" applyFont="1" applyBorder="1" applyAlignment="1">
      <alignment horizontal="center" vertical="center"/>
    </xf>
    <xf numFmtId="0" fontId="16" fillId="0" borderId="14" xfId="0" applyFont="1" applyBorder="1" applyAlignment="1">
      <alignment horizontal="left" vertical="center"/>
    </xf>
    <xf numFmtId="0" fontId="0" fillId="0" borderId="14" xfId="0" applyBorder="1" applyAlignment="1">
      <alignment horizontal="left" vertical="center"/>
    </xf>
    <xf numFmtId="0" fontId="2" fillId="0" borderId="14" xfId="2" applyFont="1" applyBorder="1" applyAlignment="1">
      <alignment horizontal="left"/>
    </xf>
    <xf numFmtId="0" fontId="4" fillId="4" borderId="14" xfId="2" applyFont="1" applyFill="1" applyBorder="1" applyAlignment="1">
      <alignment horizontal="center" vertical="center"/>
    </xf>
    <xf numFmtId="0" fontId="17" fillId="4" borderId="14" xfId="2" applyFont="1" applyFill="1" applyBorder="1" applyAlignment="1">
      <alignment horizontal="left" vertical="center"/>
    </xf>
    <xf numFmtId="0" fontId="10" fillId="4" borderId="14" xfId="2" applyFont="1" applyFill="1" applyBorder="1" applyAlignment="1">
      <alignment horizontal="left" vertical="center"/>
    </xf>
    <xf numFmtId="0" fontId="10" fillId="4" borderId="14" xfId="2" applyFont="1" applyFill="1" applyBorder="1" applyAlignment="1">
      <alignment horizontal="center" vertical="center" wrapText="1"/>
    </xf>
    <xf numFmtId="6" fontId="10" fillId="4" borderId="14" xfId="2" applyNumberFormat="1" applyFont="1" applyFill="1" applyBorder="1" applyAlignment="1">
      <alignment horizontal="center" vertical="center" wrapText="1"/>
    </xf>
    <xf numFmtId="42" fontId="11" fillId="4" borderId="14" xfId="2" applyNumberFormat="1" applyFont="1" applyFill="1" applyBorder="1" applyAlignment="1">
      <alignment horizontal="center" vertical="center" wrapText="1"/>
    </xf>
    <xf numFmtId="0" fontId="8" fillId="0" borderId="0" xfId="2" applyFont="1"/>
    <xf numFmtId="42" fontId="8" fillId="0" borderId="0" xfId="2" applyNumberFormat="1" applyFont="1"/>
    <xf numFmtId="0" fontId="0" fillId="0" borderId="0" xfId="0" applyAlignment="1">
      <alignment horizontal="center" vertical="center"/>
    </xf>
    <xf numFmtId="0" fontId="0" fillId="0" borderId="0" xfId="0" applyAlignment="1">
      <alignment wrapText="1"/>
    </xf>
    <xf numFmtId="0" fontId="8" fillId="0" borderId="14" xfId="2" applyFont="1" applyBorder="1" applyAlignment="1">
      <alignment horizontal="left" vertical="center"/>
    </xf>
    <xf numFmtId="42" fontId="5" fillId="7" borderId="14" xfId="3" applyFont="1" applyFill="1" applyBorder="1" applyAlignment="1">
      <alignment horizontal="center" vertical="center" wrapText="1"/>
    </xf>
    <xf numFmtId="42" fontId="5" fillId="7" borderId="30" xfId="3" applyFont="1" applyFill="1" applyBorder="1" applyAlignment="1">
      <alignment horizontal="center" vertical="center" wrapText="1"/>
    </xf>
    <xf numFmtId="0" fontId="8" fillId="0" borderId="31" xfId="2" applyFont="1" applyBorder="1" applyAlignment="1">
      <alignment horizontal="left" vertical="center"/>
    </xf>
    <xf numFmtId="0" fontId="5" fillId="3" borderId="14" xfId="2" applyFont="1" applyFill="1" applyBorder="1" applyAlignment="1">
      <alignment horizontal="left" vertical="center"/>
    </xf>
    <xf numFmtId="0" fontId="5" fillId="3" borderId="14" xfId="2" applyFont="1" applyFill="1" applyBorder="1" applyAlignment="1">
      <alignment horizontal="center" vertical="center" wrapText="1"/>
    </xf>
    <xf numFmtId="0" fontId="5" fillId="3" borderId="14" xfId="2" applyFont="1" applyFill="1" applyBorder="1" applyAlignment="1">
      <alignment horizontal="center" vertical="center"/>
    </xf>
    <xf numFmtId="42" fontId="5" fillId="8" borderId="30" xfId="3" applyFont="1" applyFill="1" applyBorder="1" applyAlignment="1">
      <alignment horizontal="center" vertical="center" wrapText="1"/>
    </xf>
    <xf numFmtId="42" fontId="5" fillId="8" borderId="14" xfId="3" applyFont="1" applyFill="1" applyBorder="1" applyAlignment="1">
      <alignment horizontal="center" vertical="center" wrapText="1"/>
    </xf>
    <xf numFmtId="42" fontId="5" fillId="9" borderId="30" xfId="3" applyFont="1" applyFill="1" applyBorder="1" applyAlignment="1">
      <alignment horizontal="center" vertical="center" wrapText="1"/>
    </xf>
    <xf numFmtId="42" fontId="5" fillId="9" borderId="14" xfId="3" applyFont="1" applyFill="1" applyBorder="1" applyAlignment="1">
      <alignment horizontal="center" vertical="center" wrapText="1"/>
    </xf>
    <xf numFmtId="0" fontId="8" fillId="10" borderId="14" xfId="2" applyFont="1" applyFill="1" applyBorder="1" applyAlignment="1">
      <alignment horizontal="center" vertical="center" wrapText="1"/>
    </xf>
    <xf numFmtId="44" fontId="8" fillId="10" borderId="14" xfId="6" applyFont="1" applyFill="1" applyBorder="1" applyAlignment="1">
      <alignment horizontal="center" vertical="center" wrapText="1"/>
    </xf>
    <xf numFmtId="164" fontId="8" fillId="10" borderId="14" xfId="6" applyNumberFormat="1" applyFont="1" applyFill="1" applyBorder="1" applyAlignment="1">
      <alignment horizontal="center" vertical="center" wrapText="1"/>
    </xf>
    <xf numFmtId="44" fontId="8" fillId="11" borderId="0" xfId="6" applyFont="1" applyFill="1" applyBorder="1" applyAlignment="1">
      <alignment horizontal="center" vertical="center" wrapText="1"/>
    </xf>
    <xf numFmtId="42" fontId="8" fillId="12" borderId="0" xfId="2" applyNumberFormat="1" applyFont="1" applyFill="1" applyAlignment="1">
      <alignment horizontal="center" vertical="center" wrapText="1"/>
    </xf>
    <xf numFmtId="42" fontId="8" fillId="8" borderId="0" xfId="2" applyNumberFormat="1" applyFont="1" applyFill="1" applyAlignment="1">
      <alignment horizontal="center" vertical="center" wrapText="1"/>
    </xf>
    <xf numFmtId="42" fontId="8" fillId="7" borderId="0" xfId="2" applyNumberFormat="1" applyFont="1" applyFill="1" applyAlignment="1">
      <alignment horizontal="center" vertical="center" wrapText="1"/>
    </xf>
    <xf numFmtId="165" fontId="0" fillId="0" borderId="0" xfId="0" applyNumberFormat="1" applyAlignment="1">
      <alignment horizontal="right" vertical="center"/>
    </xf>
    <xf numFmtId="165" fontId="0" fillId="0" borderId="0" xfId="1" applyNumberFormat="1" applyFont="1" applyAlignment="1">
      <alignment horizontal="right"/>
    </xf>
    <xf numFmtId="165" fontId="0" fillId="0" borderId="0" xfId="0" applyNumberFormat="1" applyAlignment="1">
      <alignment horizontal="right"/>
    </xf>
    <xf numFmtId="165" fontId="0" fillId="0" borderId="0" xfId="1" applyNumberFormat="1" applyFont="1" applyAlignment="1">
      <alignment horizontal="right" vertical="center"/>
    </xf>
    <xf numFmtId="165" fontId="0" fillId="0" borderId="0" xfId="7" applyNumberFormat="1" applyFont="1" applyAlignment="1">
      <alignment horizontal="right" vertical="center"/>
    </xf>
    <xf numFmtId="0" fontId="17" fillId="0" borderId="14" xfId="0" applyFont="1" applyBorder="1" applyAlignment="1">
      <alignment horizontal="center" vertical="center" wrapText="1"/>
    </xf>
    <xf numFmtId="0" fontId="20" fillId="0" borderId="14" xfId="0" applyFont="1" applyBorder="1" applyAlignment="1">
      <alignment horizontal="center" vertical="center" wrapText="1" readingOrder="1"/>
    </xf>
    <xf numFmtId="0" fontId="20" fillId="0" borderId="43" xfId="0" applyFont="1" applyBorder="1" applyAlignment="1">
      <alignment horizontal="center" vertical="center" wrapText="1" readingOrder="1"/>
    </xf>
    <xf numFmtId="0" fontId="20" fillId="0" borderId="45" xfId="0" applyFont="1" applyBorder="1" applyAlignment="1">
      <alignment horizontal="center" vertical="center" wrapText="1" readingOrder="1"/>
    </xf>
    <xf numFmtId="0" fontId="17" fillId="0" borderId="46" xfId="0" applyFont="1" applyBorder="1" applyAlignment="1">
      <alignment horizontal="center" vertical="center" wrapText="1"/>
    </xf>
    <xf numFmtId="0" fontId="20" fillId="0" borderId="51" xfId="0" applyFont="1" applyBorder="1" applyAlignment="1">
      <alignment horizontal="center" vertical="center" wrapText="1" readingOrder="1"/>
    </xf>
    <xf numFmtId="0" fontId="20" fillId="0" borderId="49" xfId="0" applyFont="1" applyBorder="1" applyAlignment="1">
      <alignment horizontal="center" vertical="center" wrapText="1" readingOrder="1"/>
    </xf>
    <xf numFmtId="0" fontId="20" fillId="0" borderId="52" xfId="0" applyFont="1" applyBorder="1" applyAlignment="1">
      <alignment horizontal="center" vertical="center" wrapText="1" readingOrder="1"/>
    </xf>
    <xf numFmtId="0" fontId="20" fillId="0" borderId="53" xfId="0" applyFont="1" applyBorder="1" applyAlignment="1">
      <alignment horizontal="center" vertical="center" wrapText="1" readingOrder="1"/>
    </xf>
    <xf numFmtId="0" fontId="20" fillId="0" borderId="54" xfId="0" applyFont="1" applyBorder="1" applyAlignment="1">
      <alignment horizontal="center" vertical="center" wrapText="1" readingOrder="1"/>
    </xf>
    <xf numFmtId="0" fontId="20" fillId="0" borderId="38" xfId="0" applyFont="1" applyBorder="1" applyAlignment="1">
      <alignment horizontal="center" vertical="center" wrapText="1" readingOrder="1"/>
    </xf>
    <xf numFmtId="0" fontId="20" fillId="0" borderId="55" xfId="0" applyFont="1" applyBorder="1" applyAlignment="1">
      <alignment horizontal="center" vertical="center" wrapText="1" readingOrder="1"/>
    </xf>
    <xf numFmtId="0" fontId="20" fillId="0" borderId="56" xfId="0" applyFont="1" applyBorder="1" applyAlignment="1">
      <alignment horizontal="center" vertical="center" wrapText="1" readingOrder="1"/>
    </xf>
    <xf numFmtId="0" fontId="20" fillId="0" borderId="57" xfId="0" applyFont="1" applyBorder="1" applyAlignment="1">
      <alignment horizontal="center" vertical="center" wrapText="1" readingOrder="1"/>
    </xf>
    <xf numFmtId="0" fontId="20" fillId="0" borderId="47" xfId="0" applyFont="1" applyBorder="1" applyAlignment="1">
      <alignment horizontal="center" vertical="center" wrapText="1" readingOrder="1"/>
    </xf>
    <xf numFmtId="0" fontId="20" fillId="0" borderId="49" xfId="0" applyFont="1" applyBorder="1" applyAlignment="1">
      <alignment horizontal="center" vertical="center" wrapText="1"/>
    </xf>
    <xf numFmtId="0" fontId="20" fillId="0" borderId="58" xfId="0" applyFont="1" applyBorder="1" applyAlignment="1">
      <alignment horizontal="center" vertical="center" wrapText="1" readingOrder="1"/>
    </xf>
    <xf numFmtId="0" fontId="17" fillId="0" borderId="0" xfId="0" applyFont="1" applyAlignment="1">
      <alignment horizontal="center" vertical="center" wrapText="1"/>
    </xf>
    <xf numFmtId="0" fontId="23" fillId="16" borderId="49" xfId="0" applyFont="1" applyFill="1" applyBorder="1" applyAlignment="1">
      <alignment horizontal="center" vertical="center" wrapText="1"/>
    </xf>
    <xf numFmtId="0" fontId="17" fillId="0" borderId="53" xfId="0" applyFont="1" applyBorder="1" applyAlignment="1">
      <alignment horizontal="center" vertical="center" wrapText="1" readingOrder="1"/>
    </xf>
    <xf numFmtId="0" fontId="20" fillId="16" borderId="49" xfId="0" applyFont="1" applyFill="1" applyBorder="1" applyAlignment="1">
      <alignment horizontal="center" vertical="center" wrapText="1"/>
    </xf>
    <xf numFmtId="0" fontId="23" fillId="16" borderId="53" xfId="0" applyFont="1" applyFill="1" applyBorder="1" applyAlignment="1">
      <alignment horizontal="center" vertical="center" wrapText="1"/>
    </xf>
    <xf numFmtId="0" fontId="20" fillId="16" borderId="53" xfId="0" applyFont="1" applyFill="1" applyBorder="1" applyAlignment="1">
      <alignment horizontal="center" vertical="center" wrapText="1"/>
    </xf>
    <xf numFmtId="0" fontId="20" fillId="16" borderId="14" xfId="0" applyFont="1" applyFill="1" applyBorder="1" applyAlignment="1">
      <alignment horizontal="center" vertical="center" wrapText="1"/>
    </xf>
    <xf numFmtId="0" fontId="20" fillId="16" borderId="31" xfId="0" applyFont="1" applyFill="1" applyBorder="1" applyAlignment="1">
      <alignment horizontal="center" vertical="center" wrapText="1"/>
    </xf>
    <xf numFmtId="0" fontId="20" fillId="0" borderId="60" xfId="0" applyFont="1" applyBorder="1" applyAlignment="1">
      <alignment horizontal="center" vertical="center" wrapText="1" readingOrder="1"/>
    </xf>
    <xf numFmtId="0" fontId="20" fillId="0" borderId="61" xfId="0" applyFont="1" applyBorder="1" applyAlignment="1">
      <alignment horizontal="center" vertical="center" wrapText="1" readingOrder="1"/>
    </xf>
    <xf numFmtId="0" fontId="20" fillId="0" borderId="31" xfId="0" applyFont="1" applyBorder="1" applyAlignment="1">
      <alignment horizontal="center" vertical="center" wrapText="1" readingOrder="1"/>
    </xf>
    <xf numFmtId="0" fontId="17" fillId="17" borderId="14" xfId="0" applyFont="1" applyFill="1" applyBorder="1" applyAlignment="1">
      <alignment horizontal="center" vertical="center" wrapText="1"/>
    </xf>
    <xf numFmtId="0" fontId="20" fillId="0" borderId="47" xfId="0" applyFont="1" applyBorder="1" applyAlignment="1">
      <alignment horizontal="center" vertical="center" wrapText="1"/>
    </xf>
    <xf numFmtId="0" fontId="5" fillId="5" borderId="14" xfId="2" applyFont="1" applyFill="1" applyBorder="1"/>
    <xf numFmtId="0" fontId="1" fillId="0" borderId="14" xfId="2" applyFont="1" applyBorder="1"/>
    <xf numFmtId="42" fontId="18" fillId="3" borderId="0" xfId="3" applyFont="1" applyFill="1" applyBorder="1" applyAlignment="1">
      <alignment horizontal="center" vertical="center" wrapText="1"/>
    </xf>
    <xf numFmtId="0" fontId="18" fillId="13" borderId="14" xfId="2" applyFont="1" applyFill="1" applyBorder="1" applyAlignment="1">
      <alignment horizontal="center" vertical="center" wrapText="1"/>
    </xf>
    <xf numFmtId="42" fontId="18" fillId="3" borderId="14" xfId="3" applyFont="1" applyFill="1" applyBorder="1" applyAlignment="1">
      <alignment horizontal="center" vertical="center" wrapText="1"/>
    </xf>
    <xf numFmtId="0" fontId="16" fillId="15" borderId="14" xfId="2" applyFont="1" applyFill="1" applyBorder="1" applyAlignment="1">
      <alignment horizontal="center" vertical="center" wrapText="1"/>
    </xf>
    <xf numFmtId="0" fontId="16" fillId="0" borderId="0" xfId="0" applyFont="1" applyAlignment="1">
      <alignment horizontal="center" vertical="center" wrapText="1"/>
    </xf>
    <xf numFmtId="0" fontId="16" fillId="0" borderId="14" xfId="0" applyFont="1" applyBorder="1" applyAlignment="1">
      <alignment horizontal="center" vertical="center" wrapText="1"/>
    </xf>
    <xf numFmtId="0" fontId="16" fillId="4" borderId="14" xfId="0" applyFont="1" applyFill="1" applyBorder="1" applyAlignment="1">
      <alignment horizontal="center" vertical="center" wrapText="1"/>
    </xf>
    <xf numFmtId="0" fontId="16" fillId="0" borderId="31" xfId="0" applyFont="1" applyBorder="1" applyAlignment="1">
      <alignment horizontal="center" vertical="center" wrapText="1"/>
    </xf>
    <xf numFmtId="0" fontId="18" fillId="0" borderId="0" xfId="2" applyFont="1" applyAlignment="1">
      <alignment horizontal="center" vertical="center" wrapText="1"/>
    </xf>
    <xf numFmtId="0" fontId="17" fillId="16" borderId="38" xfId="0" applyFont="1" applyFill="1" applyBorder="1" applyAlignment="1">
      <alignment horizontal="center" vertical="center" wrapText="1"/>
    </xf>
    <xf numFmtId="0" fontId="17" fillId="16" borderId="40"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41" xfId="0" applyFont="1" applyBorder="1" applyAlignment="1">
      <alignment horizontal="center" vertical="center" wrapText="1"/>
    </xf>
    <xf numFmtId="0" fontId="17" fillId="0" borderId="59" xfId="0" applyFont="1" applyBorder="1" applyAlignment="1">
      <alignment horizontal="center" vertical="center" wrapText="1"/>
    </xf>
    <xf numFmtId="0" fontId="17" fillId="0" borderId="42" xfId="0" applyFont="1" applyBorder="1" applyAlignment="1">
      <alignment horizontal="center" vertical="center" wrapText="1"/>
    </xf>
    <xf numFmtId="0" fontId="17" fillId="0" borderId="47" xfId="0" applyFont="1" applyBorder="1" applyAlignment="1">
      <alignment horizontal="center" vertical="center" wrapText="1"/>
    </xf>
    <xf numFmtId="0" fontId="17" fillId="16" borderId="14" xfId="0" applyFont="1" applyFill="1" applyBorder="1" applyAlignment="1">
      <alignment horizontal="center" vertical="center" wrapText="1"/>
    </xf>
    <xf numFmtId="0" fontId="17" fillId="0" borderId="14" xfId="0" applyFont="1" applyBorder="1" applyAlignment="1">
      <alignment horizontal="center" wrapText="1"/>
    </xf>
    <xf numFmtId="0" fontId="17" fillId="4" borderId="14" xfId="0" applyFont="1" applyFill="1" applyBorder="1" applyAlignment="1">
      <alignment horizontal="center" vertical="center" wrapText="1"/>
    </xf>
    <xf numFmtId="0" fontId="16" fillId="0" borderId="14" xfId="0" applyFont="1" applyBorder="1" applyAlignment="1">
      <alignment horizontal="center" wrapText="1"/>
    </xf>
    <xf numFmtId="0" fontId="16" fillId="0" borderId="0" xfId="0" applyFont="1" applyAlignment="1">
      <alignment horizontal="center" wrapText="1"/>
    </xf>
    <xf numFmtId="0" fontId="18" fillId="14" borderId="14" xfId="2" applyFont="1" applyFill="1" applyBorder="1" applyAlignment="1">
      <alignment horizontal="center" vertical="center" wrapText="1"/>
    </xf>
    <xf numFmtId="0" fontId="18" fillId="15" borderId="14" xfId="2" applyFont="1" applyFill="1" applyBorder="1" applyAlignment="1">
      <alignment horizontal="center" vertical="center" wrapText="1"/>
    </xf>
    <xf numFmtId="165" fontId="16" fillId="14" borderId="38" xfId="0" applyNumberFormat="1" applyFont="1" applyFill="1" applyBorder="1" applyAlignment="1">
      <alignment horizontal="center" vertical="center" wrapText="1"/>
    </xf>
    <xf numFmtId="165" fontId="16" fillId="0" borderId="38" xfId="0" applyNumberFormat="1" applyFont="1" applyBorder="1" applyAlignment="1">
      <alignment horizontal="center" vertical="center" wrapText="1"/>
    </xf>
    <xf numFmtId="165" fontId="16" fillId="14" borderId="14" xfId="0" applyNumberFormat="1" applyFont="1" applyFill="1" applyBorder="1" applyAlignment="1">
      <alignment horizontal="center" vertical="center" wrapText="1"/>
    </xf>
    <xf numFmtId="165" fontId="16" fillId="0" borderId="14" xfId="0" applyNumberFormat="1" applyFont="1" applyBorder="1" applyAlignment="1">
      <alignment horizontal="center" vertical="center" wrapText="1"/>
    </xf>
    <xf numFmtId="44" fontId="16" fillId="14" borderId="14" xfId="6" applyFont="1" applyFill="1" applyBorder="1" applyAlignment="1">
      <alignment horizontal="center" vertical="center" wrapText="1"/>
    </xf>
    <xf numFmtId="0" fontId="16" fillId="15" borderId="14" xfId="0" applyFont="1" applyFill="1" applyBorder="1" applyAlignment="1">
      <alignment horizontal="center" vertical="center" wrapText="1"/>
    </xf>
    <xf numFmtId="0" fontId="17" fillId="0" borderId="45" xfId="0" applyFont="1" applyBorder="1" applyAlignment="1">
      <alignment horizontal="center" vertical="center" wrapText="1"/>
    </xf>
    <xf numFmtId="0" fontId="17" fillId="0" borderId="48" xfId="0" applyFont="1" applyBorder="1" applyAlignment="1">
      <alignment horizontal="center" vertical="center" wrapText="1"/>
    </xf>
    <xf numFmtId="0" fontId="17" fillId="0" borderId="49" xfId="0" applyFont="1" applyBorder="1" applyAlignment="1">
      <alignment horizontal="center" vertical="center" wrapText="1"/>
    </xf>
    <xf numFmtId="0" fontId="20" fillId="16" borderId="47" xfId="0" applyFont="1" applyFill="1" applyBorder="1" applyAlignment="1">
      <alignment horizontal="center" vertical="center" wrapText="1"/>
    </xf>
    <xf numFmtId="0" fontId="16" fillId="0" borderId="38" xfId="0" applyFont="1" applyBorder="1" applyAlignment="1">
      <alignment horizontal="center" vertical="center" wrapText="1"/>
    </xf>
    <xf numFmtId="0" fontId="16" fillId="0" borderId="62" xfId="0" applyFont="1" applyBorder="1" applyAlignment="1">
      <alignment horizontal="center" vertical="center" wrapText="1"/>
    </xf>
    <xf numFmtId="0" fontId="20" fillId="4" borderId="14" xfId="0" applyFont="1" applyFill="1" applyBorder="1" applyAlignment="1">
      <alignment horizontal="center" vertical="center" wrapText="1" readingOrder="1"/>
    </xf>
    <xf numFmtId="44" fontId="16" fillId="4" borderId="14" xfId="6" applyFont="1" applyFill="1" applyBorder="1" applyAlignment="1">
      <alignment horizontal="center" vertical="center" wrapText="1"/>
    </xf>
    <xf numFmtId="0" fontId="20" fillId="18" borderId="44" xfId="0" applyFont="1" applyFill="1" applyBorder="1" applyAlignment="1">
      <alignment horizontal="center" vertical="center" wrapText="1" readingOrder="1"/>
    </xf>
    <xf numFmtId="165" fontId="16" fillId="4" borderId="38" xfId="0" applyNumberFormat="1" applyFont="1" applyFill="1" applyBorder="1" applyAlignment="1">
      <alignment horizontal="center" vertical="center" wrapText="1"/>
    </xf>
    <xf numFmtId="0" fontId="17" fillId="4" borderId="14" xfId="0" applyFont="1" applyFill="1" applyBorder="1" applyAlignment="1">
      <alignment horizontal="center" wrapText="1"/>
    </xf>
    <xf numFmtId="0" fontId="17" fillId="18" borderId="14" xfId="0" applyFont="1" applyFill="1" applyBorder="1" applyAlignment="1">
      <alignment horizontal="center" vertical="center" wrapText="1"/>
    </xf>
    <xf numFmtId="0" fontId="16" fillId="4" borderId="0" xfId="0" applyFont="1" applyFill="1" applyAlignment="1">
      <alignment horizontal="center" vertical="center" wrapText="1"/>
    </xf>
    <xf numFmtId="0" fontId="16" fillId="19" borderId="14" xfId="0" applyFont="1" applyFill="1" applyBorder="1" applyAlignment="1">
      <alignment horizontal="center" vertical="center" wrapText="1"/>
    </xf>
    <xf numFmtId="0" fontId="17" fillId="19" borderId="14" xfId="0" applyFont="1" applyFill="1" applyBorder="1" applyAlignment="1">
      <alignment horizontal="center" vertical="center" wrapText="1"/>
    </xf>
    <xf numFmtId="0" fontId="16" fillId="19" borderId="31" xfId="0" applyFont="1" applyFill="1" applyBorder="1" applyAlignment="1">
      <alignment horizontal="center" vertical="center" wrapText="1"/>
    </xf>
    <xf numFmtId="165" fontId="16" fillId="19" borderId="14" xfId="0" applyNumberFormat="1" applyFont="1" applyFill="1" applyBorder="1" applyAlignment="1">
      <alignment horizontal="center" vertical="center" wrapText="1"/>
    </xf>
    <xf numFmtId="165" fontId="16" fillId="19" borderId="38" xfId="0" applyNumberFormat="1" applyFont="1" applyFill="1" applyBorder="1" applyAlignment="1">
      <alignment horizontal="center" vertical="center" wrapText="1"/>
    </xf>
    <xf numFmtId="0" fontId="20" fillId="20" borderId="30" xfId="0" applyFont="1" applyFill="1" applyBorder="1" applyAlignment="1">
      <alignment horizontal="center" vertical="center" wrapText="1" readingOrder="1"/>
    </xf>
    <xf numFmtId="44" fontId="16" fillId="19" borderId="14" xfId="6" applyFont="1" applyFill="1" applyBorder="1" applyAlignment="1">
      <alignment horizontal="center" vertical="center" wrapText="1"/>
    </xf>
    <xf numFmtId="0" fontId="20" fillId="20" borderId="50" xfId="0" applyFont="1" applyFill="1" applyBorder="1" applyAlignment="1">
      <alignment horizontal="center" vertical="center" wrapText="1" readingOrder="1"/>
    </xf>
    <xf numFmtId="0" fontId="17" fillId="20" borderId="14" xfId="0" applyFont="1" applyFill="1" applyBorder="1" applyAlignment="1">
      <alignment horizontal="center" vertical="center" wrapText="1"/>
    </xf>
    <xf numFmtId="0" fontId="20" fillId="20" borderId="61" xfId="0" applyFont="1" applyFill="1" applyBorder="1" applyAlignment="1">
      <alignment horizontal="center" vertical="center" wrapText="1" readingOrder="1"/>
    </xf>
    <xf numFmtId="0" fontId="20" fillId="15" borderId="53" xfId="0" applyFont="1" applyFill="1" applyBorder="1" applyAlignment="1">
      <alignment horizontal="center" vertical="center" wrapText="1" readingOrder="1"/>
    </xf>
    <xf numFmtId="0" fontId="25" fillId="17" borderId="53" xfId="0" applyFont="1" applyFill="1" applyBorder="1" applyAlignment="1">
      <alignment horizontal="center" vertical="center" wrapText="1"/>
    </xf>
    <xf numFmtId="165" fontId="16" fillId="0" borderId="0" xfId="0" applyNumberFormat="1" applyFont="1" applyAlignment="1">
      <alignment horizontal="center" wrapText="1"/>
    </xf>
    <xf numFmtId="0" fontId="20" fillId="20" borderId="14" xfId="0" applyFont="1" applyFill="1" applyBorder="1" applyAlignment="1">
      <alignment horizontal="center" vertical="center" wrapText="1" readingOrder="1"/>
    </xf>
    <xf numFmtId="0" fontId="20" fillId="15" borderId="56" xfId="0" applyFont="1" applyFill="1" applyBorder="1" applyAlignment="1">
      <alignment horizontal="center" vertical="center" wrapText="1" readingOrder="1"/>
    </xf>
    <xf numFmtId="165" fontId="16" fillId="6" borderId="14" xfId="0" applyNumberFormat="1" applyFont="1" applyFill="1" applyBorder="1" applyAlignment="1">
      <alignment horizontal="center" vertical="center" wrapText="1"/>
    </xf>
    <xf numFmtId="0" fontId="20" fillId="6" borderId="58" xfId="0" applyFont="1" applyFill="1" applyBorder="1" applyAlignment="1">
      <alignment horizontal="center" vertical="center" wrapText="1" readingOrder="1"/>
    </xf>
    <xf numFmtId="0" fontId="18" fillId="0" borderId="15" xfId="0" applyFont="1" applyBorder="1" applyAlignment="1">
      <alignment horizontal="right" wrapText="1"/>
    </xf>
    <xf numFmtId="0" fontId="18" fillId="0" borderId="6" xfId="0" applyFont="1" applyBorder="1" applyAlignment="1">
      <alignment horizontal="right" wrapText="1"/>
    </xf>
    <xf numFmtId="0" fontId="18" fillId="0" borderId="30" xfId="0" applyFont="1" applyBorder="1" applyAlignment="1">
      <alignment horizontal="right" wrapText="1"/>
    </xf>
    <xf numFmtId="0" fontId="16" fillId="0" borderId="14" xfId="0" applyFont="1" applyBorder="1" applyAlignment="1">
      <alignment horizontal="center" vertical="center" wrapText="1"/>
    </xf>
    <xf numFmtId="0" fontId="27" fillId="6" borderId="14" xfId="0" applyFont="1" applyFill="1" applyBorder="1" applyAlignment="1">
      <alignment horizontal="center" vertical="center" wrapText="1"/>
    </xf>
    <xf numFmtId="0" fontId="18" fillId="0" borderId="14" xfId="2" applyFont="1" applyBorder="1" applyAlignment="1">
      <alignment horizontal="center" vertical="center" wrapText="1"/>
    </xf>
    <xf numFmtId="0" fontId="18" fillId="14" borderId="14" xfId="2" applyFont="1" applyFill="1" applyBorder="1" applyAlignment="1">
      <alignment horizontal="center" vertical="center" wrapText="1"/>
    </xf>
    <xf numFmtId="0" fontId="28" fillId="2" borderId="0" xfId="2" applyFont="1" applyFill="1" applyAlignment="1">
      <alignment horizontal="center" vertical="center" wrapText="1"/>
    </xf>
    <xf numFmtId="0" fontId="18" fillId="3" borderId="0" xfId="2" applyFont="1" applyFill="1" applyAlignment="1">
      <alignment horizontal="center" vertical="center" wrapText="1"/>
    </xf>
    <xf numFmtId="0" fontId="18" fillId="0" borderId="39" xfId="2" applyFont="1" applyBorder="1" applyAlignment="1">
      <alignment horizontal="center" vertical="center" wrapText="1"/>
    </xf>
    <xf numFmtId="0" fontId="18" fillId="0" borderId="32" xfId="2" applyFont="1" applyBorder="1" applyAlignment="1">
      <alignment horizontal="center" vertical="center" wrapText="1"/>
    </xf>
    <xf numFmtId="0" fontId="18" fillId="0" borderId="37" xfId="2" applyFont="1" applyBorder="1" applyAlignment="1">
      <alignment horizontal="center" vertical="center" wrapText="1"/>
    </xf>
    <xf numFmtId="0" fontId="18" fillId="0" borderId="0" xfId="2" applyFont="1" applyAlignment="1">
      <alignment horizontal="center" vertical="center" wrapText="1"/>
    </xf>
    <xf numFmtId="0" fontId="5" fillId="5" borderId="31" xfId="2" applyFont="1" applyFill="1" applyBorder="1" applyAlignment="1">
      <alignment horizontal="center" vertical="center"/>
    </xf>
    <xf numFmtId="0" fontId="5" fillId="5" borderId="62" xfId="2" applyFont="1" applyFill="1" applyBorder="1" applyAlignment="1">
      <alignment horizontal="center" vertical="center"/>
    </xf>
    <xf numFmtId="0" fontId="5" fillId="5" borderId="38" xfId="2" applyFont="1" applyFill="1" applyBorder="1" applyAlignment="1">
      <alignment horizontal="center" vertical="center"/>
    </xf>
    <xf numFmtId="0" fontId="6" fillId="5" borderId="25" xfId="2" applyFill="1" applyBorder="1" applyAlignment="1">
      <alignment horizontal="center" vertical="center"/>
    </xf>
    <xf numFmtId="0" fontId="6" fillId="5" borderId="26" xfId="2" applyFill="1" applyBorder="1" applyAlignment="1">
      <alignment horizontal="center" vertical="center"/>
    </xf>
    <xf numFmtId="0" fontId="1" fillId="0" borderId="17" xfId="2" applyFont="1" applyBorder="1" applyAlignment="1">
      <alignment horizontal="center"/>
    </xf>
    <xf numFmtId="0" fontId="6" fillId="0" borderId="17" xfId="2" applyBorder="1" applyAlignment="1">
      <alignment horizontal="center"/>
    </xf>
    <xf numFmtId="0" fontId="6" fillId="0" borderId="18" xfId="2" applyBorder="1" applyAlignment="1">
      <alignment horizontal="center"/>
    </xf>
    <xf numFmtId="0" fontId="1" fillId="0" borderId="12" xfId="2" applyFont="1" applyBorder="1" applyAlignment="1">
      <alignment horizontal="center"/>
    </xf>
    <xf numFmtId="0" fontId="6" fillId="0" borderId="12" xfId="2" applyBorder="1" applyAlignment="1">
      <alignment horizontal="center"/>
    </xf>
    <xf numFmtId="0" fontId="6" fillId="0" borderId="13" xfId="2" applyBorder="1" applyAlignment="1">
      <alignment horizontal="center"/>
    </xf>
    <xf numFmtId="0" fontId="6" fillId="5" borderId="17" xfId="2" applyFill="1" applyBorder="1" applyAlignment="1">
      <alignment horizontal="center" vertical="center"/>
    </xf>
    <xf numFmtId="0" fontId="6" fillId="5" borderId="0" xfId="2" applyFill="1" applyAlignment="1">
      <alignment horizontal="center" vertical="center"/>
    </xf>
    <xf numFmtId="0" fontId="5" fillId="5" borderId="16" xfId="2" applyFont="1" applyFill="1" applyBorder="1" applyAlignment="1">
      <alignment horizontal="center" vertical="center"/>
    </xf>
    <xf numFmtId="0" fontId="5" fillId="5" borderId="18" xfId="2" applyFont="1" applyFill="1" applyBorder="1" applyAlignment="1">
      <alignment horizontal="center" vertical="center"/>
    </xf>
    <xf numFmtId="0" fontId="1" fillId="0" borderId="16" xfId="2" applyFont="1" applyBorder="1" applyAlignment="1">
      <alignment horizontal="center" vertical="center"/>
    </xf>
    <xf numFmtId="0" fontId="6" fillId="0" borderId="18" xfId="2" applyBorder="1" applyAlignment="1">
      <alignment horizontal="center" vertical="center"/>
    </xf>
    <xf numFmtId="0" fontId="1" fillId="0" borderId="16" xfId="2" applyFont="1" applyBorder="1" applyAlignment="1">
      <alignment horizontal="center"/>
    </xf>
    <xf numFmtId="0" fontId="1" fillId="0" borderId="18" xfId="2" applyFont="1" applyBorder="1" applyAlignment="1">
      <alignment horizontal="center"/>
    </xf>
    <xf numFmtId="0" fontId="3" fillId="0" borderId="11" xfId="2" applyFont="1" applyBorder="1" applyAlignment="1">
      <alignment horizontal="center"/>
    </xf>
    <xf numFmtId="0" fontId="3" fillId="0" borderId="12" xfId="2" applyFont="1" applyBorder="1" applyAlignment="1">
      <alignment horizontal="center"/>
    </xf>
    <xf numFmtId="0" fontId="3" fillId="0" borderId="13" xfId="2" applyFont="1" applyBorder="1" applyAlignment="1">
      <alignment horizontal="center"/>
    </xf>
    <xf numFmtId="0" fontId="6" fillId="0" borderId="22" xfId="2" applyBorder="1" applyAlignment="1">
      <alignment horizontal="left" vertical="center"/>
    </xf>
    <xf numFmtId="0" fontId="6" fillId="0" borderId="23" xfId="2" applyBorder="1" applyAlignment="1">
      <alignment horizontal="left" vertical="center"/>
    </xf>
    <xf numFmtId="0" fontId="14" fillId="0" borderId="0" xfId="2" applyFont="1" applyAlignment="1">
      <alignment horizontal="center"/>
    </xf>
    <xf numFmtId="0" fontId="9" fillId="0" borderId="0" xfId="2" applyFont="1" applyAlignment="1">
      <alignment horizontal="center"/>
    </xf>
    <xf numFmtId="0" fontId="6" fillId="0" borderId="0" xfId="2" applyAlignment="1">
      <alignment horizontal="center" vertical="center"/>
    </xf>
    <xf numFmtId="0" fontId="6" fillId="0" borderId="12" xfId="2" applyBorder="1" applyAlignment="1">
      <alignment horizontal="center" vertical="center"/>
    </xf>
    <xf numFmtId="0" fontId="6" fillId="0" borderId="21" xfId="2" applyBorder="1" applyAlignment="1">
      <alignment horizontal="center" vertical="center" wrapText="1"/>
    </xf>
    <xf numFmtId="0" fontId="6" fillId="0" borderId="22" xfId="2" applyBorder="1" applyAlignment="1">
      <alignment horizontal="center" vertical="center" wrapText="1"/>
    </xf>
    <xf numFmtId="0" fontId="6" fillId="0" borderId="23" xfId="2" applyBorder="1" applyAlignment="1">
      <alignment horizontal="center" vertical="center" wrapText="1"/>
    </xf>
    <xf numFmtId="0" fontId="1" fillId="0" borderId="22" xfId="2" applyFont="1" applyBorder="1" applyAlignment="1">
      <alignment horizontal="center" vertical="center" wrapText="1"/>
    </xf>
    <xf numFmtId="0" fontId="8" fillId="6" borderId="28" xfId="2" applyFont="1" applyFill="1" applyBorder="1" applyAlignment="1">
      <alignment horizontal="center" vertical="center" wrapText="1"/>
    </xf>
    <xf numFmtId="0" fontId="8" fillId="6" borderId="27" xfId="2" applyFont="1" applyFill="1" applyBorder="1" applyAlignment="1">
      <alignment horizontal="center" vertical="center" wrapText="1"/>
    </xf>
    <xf numFmtId="0" fontId="8" fillId="6" borderId="29" xfId="2" applyFont="1" applyFill="1" applyBorder="1" applyAlignment="1">
      <alignment horizontal="center" vertical="center" wrapText="1"/>
    </xf>
    <xf numFmtId="0" fontId="8" fillId="3" borderId="6" xfId="2" applyFont="1" applyFill="1" applyBorder="1" applyAlignment="1">
      <alignment horizontal="center" vertical="center"/>
    </xf>
    <xf numFmtId="0" fontId="5" fillId="6" borderId="17" xfId="2" applyFont="1" applyFill="1" applyBorder="1" applyAlignment="1">
      <alignment horizontal="center"/>
    </xf>
    <xf numFmtId="0" fontId="7" fillId="2" borderId="0" xfId="2" applyFont="1" applyFill="1" applyAlignment="1">
      <alignment horizontal="center" vertical="center"/>
    </xf>
    <xf numFmtId="0" fontId="5" fillId="3" borderId="12" xfId="2" applyFont="1" applyFill="1" applyBorder="1" applyAlignment="1">
      <alignment horizontal="center" vertical="center" wrapText="1"/>
    </xf>
    <xf numFmtId="0" fontId="8" fillId="0" borderId="1" xfId="2" applyFont="1" applyBorder="1" applyAlignment="1">
      <alignment horizontal="left" vertical="center"/>
    </xf>
    <xf numFmtId="0" fontId="8" fillId="0" borderId="2" xfId="2" applyFont="1" applyBorder="1" applyAlignment="1">
      <alignment horizontal="left" vertical="center"/>
    </xf>
    <xf numFmtId="0" fontId="8" fillId="0" borderId="1" xfId="2" applyFont="1" applyBorder="1" applyAlignment="1">
      <alignment horizontal="center" vertical="center"/>
    </xf>
    <xf numFmtId="0" fontId="8" fillId="0" borderId="3" xfId="2" applyFont="1" applyBorder="1" applyAlignment="1">
      <alignment horizontal="center" vertical="center"/>
    </xf>
    <xf numFmtId="0" fontId="9" fillId="0" borderId="1" xfId="2" applyFont="1" applyBorder="1" applyAlignment="1">
      <alignment horizontal="center" vertical="center"/>
    </xf>
    <xf numFmtId="0" fontId="9" fillId="0" borderId="2" xfId="2" applyFont="1" applyBorder="1" applyAlignment="1">
      <alignment horizontal="center" vertical="center"/>
    </xf>
    <xf numFmtId="0" fontId="9" fillId="0" borderId="3" xfId="2" applyFont="1" applyBorder="1" applyAlignment="1">
      <alignment horizontal="center" vertical="center"/>
    </xf>
    <xf numFmtId="0" fontId="9" fillId="0" borderId="16" xfId="2" applyFont="1" applyBorder="1" applyAlignment="1">
      <alignment horizontal="center" vertical="center" wrapText="1"/>
    </xf>
    <xf numFmtId="0" fontId="9" fillId="0" borderId="17" xfId="2" applyFont="1" applyBorder="1" applyAlignment="1">
      <alignment horizontal="center" vertical="center" wrapText="1"/>
    </xf>
    <xf numFmtId="0" fontId="9" fillId="0" borderId="18" xfId="2" applyFont="1" applyBorder="1" applyAlignment="1">
      <alignment horizontal="center" vertical="center" wrapText="1"/>
    </xf>
    <xf numFmtId="0" fontId="9" fillId="0" borderId="4" xfId="2" applyFont="1" applyBorder="1" applyAlignment="1">
      <alignment horizontal="center" vertical="center" wrapText="1"/>
    </xf>
    <xf numFmtId="0" fontId="9" fillId="0" borderId="0" xfId="2" applyFont="1" applyAlignment="1">
      <alignment horizontal="center" vertical="center" wrapText="1"/>
    </xf>
    <xf numFmtId="0" fontId="9" fillId="0" borderId="19"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3" xfId="2" applyFont="1" applyBorder="1" applyAlignment="1">
      <alignment horizontal="center" vertical="center" wrapText="1"/>
    </xf>
    <xf numFmtId="0" fontId="8" fillId="0" borderId="5" xfId="2" applyFont="1" applyBorder="1" applyAlignment="1">
      <alignment horizontal="left" vertical="center"/>
    </xf>
    <xf numFmtId="0" fontId="8" fillId="0" borderId="6" xfId="2" applyFont="1" applyBorder="1" applyAlignment="1">
      <alignment horizontal="left" vertical="center"/>
    </xf>
    <xf numFmtId="0" fontId="8" fillId="0" borderId="5" xfId="2" applyFont="1" applyBorder="1" applyAlignment="1">
      <alignment horizontal="center" vertical="center"/>
    </xf>
    <xf numFmtId="0" fontId="8" fillId="0" borderId="7" xfId="2" applyFont="1" applyBorder="1" applyAlignment="1">
      <alignment horizontal="center" vertical="center"/>
    </xf>
    <xf numFmtId="0" fontId="8" fillId="0" borderId="6" xfId="2" applyFont="1" applyBorder="1" applyAlignment="1">
      <alignment horizontal="center" vertical="center"/>
    </xf>
    <xf numFmtId="0" fontId="8" fillId="0" borderId="8" xfId="2" applyFont="1" applyBorder="1" applyAlignment="1">
      <alignment horizontal="left" vertical="center"/>
    </xf>
    <xf numFmtId="0" fontId="8" fillId="0" borderId="9" xfId="2" applyFont="1" applyBorder="1" applyAlignment="1">
      <alignment horizontal="left" vertical="center"/>
    </xf>
    <xf numFmtId="0" fontId="8" fillId="0" borderId="8" xfId="2" applyFont="1" applyBorder="1" applyAlignment="1">
      <alignment horizontal="center" vertical="center"/>
    </xf>
    <xf numFmtId="0" fontId="8" fillId="0" borderId="10" xfId="2" applyFont="1" applyBorder="1" applyAlignment="1">
      <alignment horizontal="center" vertical="center"/>
    </xf>
    <xf numFmtId="0" fontId="8" fillId="0" borderId="9" xfId="2" applyFont="1" applyBorder="1" applyAlignment="1">
      <alignment horizontal="center" vertical="center"/>
    </xf>
    <xf numFmtId="0" fontId="8" fillId="0" borderId="14" xfId="2" applyFont="1" applyBorder="1" applyAlignment="1">
      <alignment horizontal="left" vertical="center"/>
    </xf>
    <xf numFmtId="0" fontId="8" fillId="0" borderId="2" xfId="2" applyFont="1" applyBorder="1" applyAlignment="1">
      <alignment horizontal="center" vertical="center"/>
    </xf>
    <xf numFmtId="0" fontId="8" fillId="10" borderId="35" xfId="2" applyFont="1" applyFill="1" applyBorder="1" applyAlignment="1">
      <alignment horizontal="center" vertical="center" wrapText="1"/>
    </xf>
    <xf numFmtId="0" fontId="8" fillId="10" borderId="36" xfId="2" applyFont="1" applyFill="1" applyBorder="1" applyAlignment="1">
      <alignment horizontal="center" vertical="center" wrapText="1"/>
    </xf>
    <xf numFmtId="0" fontId="8" fillId="3" borderId="14" xfId="2" applyFont="1" applyFill="1" applyBorder="1" applyAlignment="1">
      <alignment horizontal="center" vertical="center"/>
    </xf>
    <xf numFmtId="0" fontId="9" fillId="7" borderId="35" xfId="2" applyFont="1" applyFill="1" applyBorder="1" applyAlignment="1">
      <alignment horizontal="center" vertical="center" wrapText="1"/>
    </xf>
    <xf numFmtId="0" fontId="9" fillId="7" borderId="36" xfId="2" applyFont="1" applyFill="1" applyBorder="1" applyAlignment="1">
      <alignment horizontal="center" vertical="center" wrapText="1"/>
    </xf>
    <xf numFmtId="0" fontId="9" fillId="8" borderId="35" xfId="2" applyFont="1" applyFill="1" applyBorder="1" applyAlignment="1">
      <alignment horizontal="center" vertical="center" wrapText="1"/>
    </xf>
    <xf numFmtId="0" fontId="9" fillId="8" borderId="36" xfId="2" applyFont="1" applyFill="1" applyBorder="1" applyAlignment="1">
      <alignment horizontal="center" vertical="center" wrapText="1"/>
    </xf>
    <xf numFmtId="0" fontId="9" fillId="9" borderId="35" xfId="2" applyFont="1" applyFill="1" applyBorder="1" applyAlignment="1">
      <alignment horizontal="center" vertical="center" wrapText="1"/>
    </xf>
    <xf numFmtId="0" fontId="9" fillId="9" borderId="36" xfId="2" applyFont="1" applyFill="1" applyBorder="1" applyAlignment="1">
      <alignment horizontal="center" vertical="center" wrapText="1"/>
    </xf>
    <xf numFmtId="0" fontId="8" fillId="0" borderId="32" xfId="2" applyFont="1" applyBorder="1" applyAlignment="1">
      <alignment horizontal="center" vertical="center"/>
    </xf>
    <xf numFmtId="0" fontId="8" fillId="0" borderId="33" xfId="2" applyFont="1" applyBorder="1" applyAlignment="1">
      <alignment horizontal="center" vertical="center"/>
    </xf>
    <xf numFmtId="0" fontId="8" fillId="0" borderId="34" xfId="2" applyFont="1" applyBorder="1" applyAlignment="1">
      <alignment horizontal="center" vertical="center"/>
    </xf>
    <xf numFmtId="0" fontId="8" fillId="0" borderId="31" xfId="2" applyFont="1" applyBorder="1" applyAlignment="1">
      <alignment horizontal="left" vertical="center"/>
    </xf>
    <xf numFmtId="0" fontId="30" fillId="14" borderId="14" xfId="8" applyFill="1" applyBorder="1" applyAlignment="1">
      <alignment horizontal="center" vertical="center" wrapText="1"/>
    </xf>
  </cellXfs>
  <cellStyles count="9">
    <cellStyle name="Hipervínculo" xfId="8" builtinId="8"/>
    <cellStyle name="Hipervínculo 2" xfId="5" xr:uid="{00000000-0005-0000-0000-000000000000}"/>
    <cellStyle name="Moneda" xfId="6" builtinId="4"/>
    <cellStyle name="Moneda [0]" xfId="1" builtinId="7"/>
    <cellStyle name="Moneda [0] 2" xfId="3" xr:uid="{00000000-0005-0000-0000-000003000000}"/>
    <cellStyle name="Normal" xfId="0" builtinId="0"/>
    <cellStyle name="Normal 2 3" xfId="4" xr:uid="{00000000-0005-0000-0000-000005000000}"/>
    <cellStyle name="Normal 3" xfId="2" xr:uid="{00000000-0005-0000-0000-000006000000}"/>
    <cellStyle name="Porcentaje" xfId="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2652736</xdr:colOff>
      <xdr:row>0</xdr:row>
      <xdr:rowOff>0</xdr:rowOff>
    </xdr:from>
    <xdr:to>
      <xdr:col>5</xdr:col>
      <xdr:colOff>3281820</xdr:colOff>
      <xdr:row>1</xdr:row>
      <xdr:rowOff>259080</xdr:rowOff>
    </xdr:to>
    <xdr:pic>
      <xdr:nvPicPr>
        <xdr:cNvPr id="2" name="gráficos1">
          <a:extLst>
            <a:ext uri="{FF2B5EF4-FFF2-40B4-BE49-F238E27FC236}">
              <a16:creationId xmlns:a16="http://schemas.microsoft.com/office/drawing/2014/main" id="{18D65268-2B1D-4A7C-8201-DB7BF549053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80996" y="0"/>
          <a:ext cx="629084" cy="624840"/>
        </a:xfrm>
        <a:prstGeom prst="rect">
          <a:avLst/>
        </a:prstGeom>
        <a:solidFill>
          <a:srgbClr val="FFFFFF"/>
        </a:solid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136071</xdr:colOff>
      <xdr:row>2</xdr:row>
      <xdr:rowOff>81643</xdr:rowOff>
    </xdr:from>
    <xdr:to>
      <xdr:col>12</xdr:col>
      <xdr:colOff>588012</xdr:colOff>
      <xdr:row>5</xdr:row>
      <xdr:rowOff>163286</xdr:rowOff>
    </xdr:to>
    <xdr:pic>
      <xdr:nvPicPr>
        <xdr:cNvPr id="2" name="Imagen 1">
          <a:extLst>
            <a:ext uri="{FF2B5EF4-FFF2-40B4-BE49-F238E27FC236}">
              <a16:creationId xmlns:a16="http://schemas.microsoft.com/office/drawing/2014/main" id="{844F87B3-B612-1D28-3762-381939A4D9C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65428" y="462643"/>
          <a:ext cx="2424977" cy="9933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uario/Desktop/ALPA/Formulaci&#243;n/Presupuestos%20Participativos/MATRIZ%20AVANCES%20CUALITATIVOS%20PP%20DIC%2031%20PUENTE%20ARANDA.xlsx" TargetMode="External"/><Relationship Id="rId1" Type="http://schemas.openxmlformats.org/officeDocument/2006/relationships/externalLinkPath" Target="/Users/usuario/Desktop/ALPA/Formulaci&#243;n/Presupuestos%20Participativos/MATRIZ%20AVANCES%20CUALITATIVOS%20PP%20DIC%2031%20PUENTE%20ARAND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GIO/Downloads/Sin%20t&#237;tuloC/Users/shernandez/Desktop/VISOR%20MUSI%2031%20DE%20MARZO%202019%2007%20DESBLOQUEADA.xlsm" TargetMode="External"/><Relationship Id="rId1" Type="http://schemas.openxmlformats.org/officeDocument/2006/relationships/externalLinkPath" Target="/Users/GIO/Downloads/Sin%20t&#237;tuloC/Users/shernandez/Desktop/VISOR%20MUSI%2031%20DE%20MARZO%202019%2007%20DESBLOQUEAD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OPUESTAS GANADORAS"/>
      <sheetName val="LISTAS"/>
    </sheetNames>
    <sheetDataSet>
      <sheetData sheetId="0" refreshError="1"/>
      <sheetData sheetId="1">
        <row r="5">
          <cell r="B5" t="str">
            <v>Sin iniciar</v>
          </cell>
        </row>
        <row r="6">
          <cell r="B6" t="str">
            <v>Contratada</v>
          </cell>
        </row>
        <row r="7">
          <cell r="B7" t="str">
            <v>En ejecución</v>
          </cell>
        </row>
        <row r="8">
          <cell r="B8" t="str">
            <v>Terminada</v>
          </cell>
        </row>
        <row r="9">
          <cell r="B9" t="str">
            <v>No ejecutada</v>
          </cell>
        </row>
        <row r="10">
          <cell r="B10" t="str">
            <v>Imposible ejecución (inviable)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incipal"/>
      <sheetName val="Promedio Sector"/>
      <sheetName val="Base de Datos MUSI 2017-2020"/>
      <sheetName val="Inf Ejec"/>
      <sheetName val="NomLocIE"/>
      <sheetName val="PMR"/>
      <sheetName val="NomLocPMR"/>
      <sheetName val="Dashboard"/>
      <sheetName val="INFORME INDICADOR SECTORIAL"/>
      <sheetName val="LINEA DE TIEMPO"/>
      <sheetName val="DBO1"/>
      <sheetName val="DB02"/>
      <sheetName val="DB03"/>
      <sheetName val="DB04"/>
      <sheetName val="DB05"/>
      <sheetName val="DB06"/>
      <sheetName val="DB07"/>
      <sheetName val="DB08"/>
      <sheetName val="DB09"/>
      <sheetName val="DB10"/>
      <sheetName val="DB11"/>
      <sheetName val="DB12"/>
      <sheetName val="AGREGACION"/>
      <sheetName val="AI1"/>
      <sheetName val="AI2"/>
      <sheetName val="ATotal"/>
      <sheetName val="AP1"/>
      <sheetName val="AP2"/>
      <sheetName val="AP3"/>
      <sheetName val="AE5"/>
      <sheetName val="AE6"/>
      <sheetName val="AE7"/>
      <sheetName val="IA03"/>
      <sheetName val="Entregables (2)"/>
      <sheetName val="Indicadores agregados"/>
      <sheetName val="listas"/>
      <sheetName val="Protocolo MUS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216">
          <cell r="S216" t="str">
            <v>Jardines infantiles adecuados</v>
          </cell>
        </row>
        <row r="217">
          <cell r="S217" t="str">
            <v>Jardines infantiles dotados</v>
          </cell>
        </row>
        <row r="218">
          <cell r="S218" t="str">
            <v>Personas vinculadas a acciones de promoción del buen trato infantil</v>
          </cell>
        </row>
        <row r="219">
          <cell r="S219" t="str">
            <v>Personas con subsidio tipo C  beneficiadas</v>
          </cell>
        </row>
        <row r="220">
          <cell r="S220" t="str">
            <v xml:space="preserve"> Personas beneficiadas con ayudas técnicas no POS </v>
          </cell>
        </row>
        <row r="221">
          <cell r="S221" t="str">
            <v xml:space="preserve"> Obras de mitigación de riesgo realizadas  </v>
          </cell>
        </row>
        <row r="222">
          <cell r="S222" t="str">
            <v>IED dotados con material pedagógico</v>
          </cell>
        </row>
        <row r="223">
          <cell r="S223" t="str">
            <v>Eventos artísticos y culturales realizados</v>
          </cell>
        </row>
        <row r="224">
          <cell r="S224" t="str">
            <v>Eventos de recreación y deporte realizados</v>
          </cell>
        </row>
        <row r="225">
          <cell r="S225" t="str">
            <v>Personas vinculadas a procesos de  formación artística y cultural</v>
          </cell>
        </row>
        <row r="226">
          <cell r="S226" t="str">
            <v>Personas vinculadas a procesos de  formación deportiva</v>
          </cell>
        </row>
        <row r="227">
          <cell r="S227" t="str">
            <v xml:space="preserve">Demandas  de titulación predial presentadas </v>
          </cell>
        </row>
        <row r="228">
          <cell r="S228" t="str">
            <v xml:space="preserve">Estudios preliminares para la regularización urbanística (levantamiento topográficos y análisis de los mismos)  a asentamientos de origen informal previamente legalizados y priorizados en los territorios diagnosticados por la SDHT
</v>
          </cell>
        </row>
        <row r="229">
          <cell r="S229" t="str">
            <v>Parques vecinales y/o de bolsillo construidos</v>
          </cell>
        </row>
        <row r="230">
          <cell r="S230" t="str">
            <v>Parques vecinales y/o de bolsillo intervenidos</v>
          </cell>
        </row>
        <row r="231">
          <cell r="S231" t="str">
            <v xml:space="preserve"> Km/carril de malla vial rural construidos </v>
          </cell>
        </row>
        <row r="232">
          <cell r="S232" t="str">
            <v>Km/carril de malla vial local construido</v>
          </cell>
        </row>
        <row r="233">
          <cell r="S233" t="str">
            <v>Km/carril de malla vial local mantenido</v>
          </cell>
        </row>
        <row r="234">
          <cell r="S234" t="str">
            <v>Km/carril de malla vial rural mantenidos</v>
          </cell>
        </row>
        <row r="235">
          <cell r="S235" t="str">
            <v>m2 de espacio público construidos</v>
          </cell>
        </row>
        <row r="236">
          <cell r="S236" t="str">
            <v>m2 de espacio público mantenidos</v>
          </cell>
        </row>
        <row r="237">
          <cell r="S237" t="str">
            <v>Puentes vehiculares y/o peatonales, de escala local sobre cuerpos de agua intervenidos</v>
          </cell>
        </row>
        <row r="238">
          <cell r="S238" t="str">
            <v>Dotaciones para seguridad realizadas</v>
          </cell>
        </row>
        <row r="239">
          <cell r="S239" t="str">
            <v>Personas vinculadas a ejercicios de convivencia ciudadana</v>
          </cell>
        </row>
        <row r="240">
          <cell r="S240" t="str">
            <v>Líneas telefónicas satelitales instaladas y/o mantenidas</v>
          </cell>
        </row>
        <row r="241">
          <cell r="S241" t="str">
            <v>Portales interactivos con operación sostenible garantizada</v>
          </cell>
        </row>
        <row r="242">
          <cell r="S242" t="str">
            <v>Arboles sembrados o intervenidos</v>
          </cell>
        </row>
        <row r="243">
          <cell r="S243" t="str">
            <v>Hectáreas de espacio público intervenidas  con acciones de renaturalización y/o ecourbanismo</v>
          </cell>
        </row>
        <row r="244">
          <cell r="S244" t="str">
            <v>m2 de espacio público intervenidos con acciones de jardinería, muros verdes y/o paisajismo</v>
          </cell>
        </row>
        <row r="245">
          <cell r="S245" t="str">
            <v>Personas beneficiadas a través de emprendimientos rurales</v>
          </cell>
        </row>
        <row r="246">
          <cell r="S246" t="str">
            <v>Personas beneficiadas con acciones de asesoría técnica agropecuaria y/o asistencia en tecnologías ambientales sostenibles</v>
          </cell>
        </row>
        <row r="247">
          <cell r="S247" t="str">
            <v>Ediles con pago de honorarios cubierto</v>
          </cell>
        </row>
        <row r="248">
          <cell r="S248" t="str">
            <v>Estrategias de fortalecimiento institucional realizadas</v>
          </cell>
        </row>
        <row r="249">
          <cell r="S249" t="str">
            <v>Acciones de inspección, vigilancia y control realizadas</v>
          </cell>
        </row>
        <row r="250">
          <cell r="S250" t="str">
            <v>Organizaciones, instancias y expresiones sociales ciudadanas fortalecidas para la participación</v>
          </cell>
        </row>
        <row r="251">
          <cell r="S251" t="str">
            <v>Personas vinculadas a procesos de participación ciudadana y/o control social</v>
          </cell>
        </row>
        <row r="252">
          <cell r="S252" t="str">
            <v>Sede administrativa local adecuada</v>
          </cell>
        </row>
        <row r="253">
          <cell r="S253" t="str">
            <v>Camión de bomberos adquirido</v>
          </cell>
        </row>
        <row r="254">
          <cell r="S254" t="str">
            <v>Estrategias integrales para la prevención del riesgo natural y antrópico realizadas</v>
          </cell>
        </row>
        <row r="255">
          <cell r="S255" t="str">
            <v>Personas formadas en  hotelería y turismo y/o ecoturismo y/o comunicación y mercadeo y/o publicidad y/o administración e ingles</v>
          </cell>
        </row>
        <row r="256">
          <cell r="S256" t="str">
            <v>Personas vinculadas a procesos integrales en materia de paz y reconciliación</v>
          </cell>
        </row>
        <row r="257">
          <cell r="S257" t="str">
            <v>Casas de la participación ciudadana  local acondicionadas</v>
          </cell>
        </row>
        <row r="258">
          <cell r="S258" t="str">
            <v>Niños y niñas vinculados a estrategias orientadas a la atención nutricional y prevención de enfermedades prevalentes de la primera infancia</v>
          </cell>
        </row>
        <row r="259">
          <cell r="S259" t="str">
            <v>Construcciones de planteles educativos apoyadas</v>
          </cell>
        </row>
        <row r="260">
          <cell r="S260" t="str">
            <v>CAIs construidos y dotados</v>
          </cell>
        </row>
        <row r="261">
          <cell r="S261" t="str">
            <v>Personas vinculadas en acciones contra la violencia y discriminación de la mujer</v>
          </cell>
        </row>
        <row r="262">
          <cell r="S262" t="str">
            <v>Jóvenes con acciones de ampliación de oportunidades de generación de ingresos y de estabilidad económica beneficiados</v>
          </cell>
        </row>
        <row r="263">
          <cell r="S263" t="str">
            <v>Procesos de recolección y clasificación de residuos sólidos aprovechables implementados</v>
          </cell>
        </row>
        <row r="264">
          <cell r="S264" t="str">
            <v>Centros de Atención Inmediata 
adquiridos y/o construidos</v>
          </cell>
        </row>
        <row r="265">
          <cell r="S265" t="str">
            <v>Estrategias para el fortalecimiento de la apropiación de las TIC implementadas</v>
          </cell>
        </row>
        <row r="266">
          <cell r="S266" t="str">
            <v>Cupos de Educación Técnica, Tecnológica y profesional promovidos</v>
          </cell>
        </row>
        <row r="267">
          <cell r="S267" t="str">
            <v>Procesos de reconocimiento e identificación de necesidades  y acciones para la legalización y funcionamiento de acueductos veredales durante la vigencia  del Plan</v>
          </cell>
        </row>
        <row r="268">
          <cell r="S268" t="str">
            <v>Personas beneficiadas</v>
          </cell>
        </row>
        <row r="269">
          <cell r="S269" t="str">
            <v>Personas beneficiadas en estrategias para el cierre de brechas de género</v>
          </cell>
        </row>
        <row r="270">
          <cell r="S270" t="str">
            <v>Personas vinculadas en el proyecto estratégico ecoturístico de conservación ambiental</v>
          </cell>
        </row>
        <row r="271">
          <cell r="S271" t="str">
            <v>Acciones realizadas para el desarrollo de segmentos, actividades, productos y/o servicios turísticos</v>
          </cell>
        </row>
        <row r="272">
          <cell r="S272" t="str">
            <v>Acciones de protección animal realizadas</v>
          </cell>
        </row>
        <row r="273">
          <cell r="S273" t="str">
            <v>Estrategias  implementadas del plan de acción de la política de bienestar animal</v>
          </cell>
        </row>
        <row r="274">
          <cell r="S274" t="str">
            <v>Acciones de agricultura urbana implementadas</v>
          </cell>
        </row>
        <row r="275">
          <cell r="S275" t="str">
            <v>Salones comunales intervenidos</v>
          </cell>
        </row>
      </sheetData>
      <sheetData sheetId="3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FUNDACIONFUCCA03@GMAIL.COM"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8"/>
  <sheetViews>
    <sheetView topLeftCell="A2" workbookViewId="0">
      <selection activeCell="A21" sqref="A21:XFD21"/>
    </sheetView>
  </sheetViews>
  <sheetFormatPr baseColWidth="10" defaultColWidth="11.42578125" defaultRowHeight="15.75" x14ac:dyDescent="0.25"/>
  <cols>
    <col min="1" max="1" width="11.42578125" style="22"/>
    <col min="2" max="2" width="29.140625" style="1" customWidth="1"/>
    <col min="3" max="5" width="11.42578125" style="1"/>
    <col min="6" max="6" width="66.7109375" style="1" bestFit="1" customWidth="1"/>
    <col min="7" max="7" width="37.85546875" style="1" customWidth="1"/>
    <col min="8" max="16384" width="11.42578125" style="1"/>
  </cols>
  <sheetData>
    <row r="1" spans="1:7" ht="28.5" x14ac:dyDescent="0.45">
      <c r="A1" s="1"/>
      <c r="B1" s="223" t="s">
        <v>20</v>
      </c>
      <c r="C1" s="223"/>
      <c r="D1" s="223"/>
      <c r="E1" s="223"/>
      <c r="F1" s="223"/>
      <c r="G1" s="17"/>
    </row>
    <row r="2" spans="1:7" ht="21" x14ac:dyDescent="0.35">
      <c r="A2" s="1"/>
      <c r="B2" s="224" t="s">
        <v>36</v>
      </c>
      <c r="C2" s="224"/>
      <c r="D2" s="224"/>
      <c r="E2" s="224"/>
      <c r="F2" s="224"/>
      <c r="G2" s="18"/>
    </row>
    <row r="3" spans="1:7" x14ac:dyDescent="0.25">
      <c r="A3" s="1"/>
      <c r="B3" s="225"/>
      <c r="C3" s="225"/>
      <c r="D3" s="225"/>
      <c r="E3" s="225"/>
      <c r="F3" s="225"/>
    </row>
    <row r="4" spans="1:7" ht="16.5" thickBot="1" x14ac:dyDescent="0.3">
      <c r="A4" s="1"/>
      <c r="B4" s="226"/>
      <c r="C4" s="226"/>
      <c r="D4" s="226"/>
      <c r="E4" s="226"/>
      <c r="F4" s="226"/>
    </row>
    <row r="5" spans="1:7" ht="44.65" customHeight="1" thickBot="1" x14ac:dyDescent="0.3">
      <c r="A5" s="1"/>
      <c r="B5" s="19" t="s">
        <v>21</v>
      </c>
      <c r="C5" s="227" t="s">
        <v>22</v>
      </c>
      <c r="D5" s="228"/>
      <c r="E5" s="228"/>
      <c r="F5" s="229"/>
    </row>
    <row r="6" spans="1:7" ht="65.25" customHeight="1" thickBot="1" x14ac:dyDescent="0.3">
      <c r="A6" s="1"/>
      <c r="B6" s="19" t="s">
        <v>23</v>
      </c>
      <c r="C6" s="230" t="s">
        <v>247</v>
      </c>
      <c r="D6" s="228"/>
      <c r="E6" s="228"/>
      <c r="F6" s="229"/>
    </row>
    <row r="7" spans="1:7" ht="16.5" thickBot="1" x14ac:dyDescent="0.3">
      <c r="A7" s="1"/>
      <c r="B7" s="19" t="s">
        <v>24</v>
      </c>
      <c r="C7" s="221" t="s">
        <v>25</v>
      </c>
      <c r="D7" s="221"/>
      <c r="E7" s="221"/>
      <c r="F7" s="222"/>
    </row>
    <row r="8" spans="1:7" ht="35.65" customHeight="1" x14ac:dyDescent="0.25">
      <c r="A8" s="1"/>
      <c r="B8" s="20" t="s">
        <v>26</v>
      </c>
      <c r="C8" s="212" t="s">
        <v>27</v>
      </c>
      <c r="D8" s="213"/>
      <c r="E8" s="214" t="s">
        <v>248</v>
      </c>
      <c r="F8" s="215"/>
    </row>
    <row r="9" spans="1:7" x14ac:dyDescent="0.25">
      <c r="A9" s="1"/>
      <c r="B9" s="199" t="s">
        <v>28</v>
      </c>
      <c r="C9" s="125" t="s">
        <v>29</v>
      </c>
      <c r="D9" s="125" t="s">
        <v>30</v>
      </c>
      <c r="E9" s="125" t="s">
        <v>31</v>
      </c>
      <c r="F9" s="125" t="s">
        <v>32</v>
      </c>
    </row>
    <row r="10" spans="1:7" x14ac:dyDescent="0.25">
      <c r="A10" s="1"/>
      <c r="B10" s="200"/>
      <c r="C10" s="24">
        <v>39</v>
      </c>
      <c r="D10" s="24">
        <v>11</v>
      </c>
      <c r="E10" s="24">
        <v>39112400</v>
      </c>
      <c r="F10" s="126" t="s">
        <v>250</v>
      </c>
    </row>
    <row r="11" spans="1:7" x14ac:dyDescent="0.25">
      <c r="A11" s="1"/>
      <c r="B11" s="200"/>
      <c r="C11" s="24">
        <v>39</v>
      </c>
      <c r="D11" s="24">
        <v>11</v>
      </c>
      <c r="E11" s="24">
        <v>39112500</v>
      </c>
      <c r="F11" s="126" t="s">
        <v>251</v>
      </c>
    </row>
    <row r="12" spans="1:7" x14ac:dyDescent="0.25">
      <c r="A12" s="1"/>
      <c r="B12" s="200"/>
      <c r="C12" s="24">
        <v>48</v>
      </c>
      <c r="D12" s="24">
        <v>10</v>
      </c>
      <c r="E12" s="24">
        <v>48102100</v>
      </c>
      <c r="F12" s="126" t="s">
        <v>252</v>
      </c>
    </row>
    <row r="13" spans="1:7" x14ac:dyDescent="0.25">
      <c r="A13" s="1"/>
      <c r="B13" s="200"/>
      <c r="C13" s="24">
        <v>80</v>
      </c>
      <c r="D13" s="24">
        <v>10</v>
      </c>
      <c r="E13" s="24">
        <v>80101600</v>
      </c>
      <c r="F13" s="126" t="s">
        <v>253</v>
      </c>
    </row>
    <row r="14" spans="1:7" x14ac:dyDescent="0.25">
      <c r="A14" s="1"/>
      <c r="B14" s="200"/>
      <c r="C14" s="24">
        <v>80</v>
      </c>
      <c r="D14" s="24">
        <v>11</v>
      </c>
      <c r="E14" s="24">
        <v>80111600</v>
      </c>
      <c r="F14" s="126" t="s">
        <v>254</v>
      </c>
    </row>
    <row r="15" spans="1:7" x14ac:dyDescent="0.25">
      <c r="A15" s="1"/>
      <c r="B15" s="200"/>
      <c r="C15" s="24">
        <v>80</v>
      </c>
      <c r="D15" s="24">
        <v>14</v>
      </c>
      <c r="E15" s="24">
        <v>80141900</v>
      </c>
      <c r="F15" s="126" t="s">
        <v>255</v>
      </c>
    </row>
    <row r="16" spans="1:7" x14ac:dyDescent="0.25">
      <c r="A16" s="1"/>
      <c r="B16" s="200"/>
      <c r="C16" s="24">
        <v>90</v>
      </c>
      <c r="D16" s="24">
        <v>13</v>
      </c>
      <c r="E16" s="24">
        <v>90131500</v>
      </c>
      <c r="F16" s="126" t="s">
        <v>256</v>
      </c>
    </row>
    <row r="17" spans="1:6" x14ac:dyDescent="0.25">
      <c r="A17" s="1"/>
      <c r="B17" s="200"/>
      <c r="C17" s="24">
        <v>90</v>
      </c>
      <c r="D17" s="24">
        <v>15</v>
      </c>
      <c r="E17" s="24">
        <v>90151800</v>
      </c>
      <c r="F17" s="126" t="s">
        <v>257</v>
      </c>
    </row>
    <row r="18" spans="1:6" x14ac:dyDescent="0.25">
      <c r="A18" s="1"/>
      <c r="B18" s="200"/>
      <c r="C18" s="24">
        <v>93</v>
      </c>
      <c r="D18" s="24">
        <v>14</v>
      </c>
      <c r="E18" s="24">
        <v>93141700</v>
      </c>
      <c r="F18" s="126" t="s">
        <v>258</v>
      </c>
    </row>
    <row r="19" spans="1:6" x14ac:dyDescent="0.25">
      <c r="A19" s="1"/>
      <c r="B19" s="200"/>
      <c r="C19" s="24">
        <v>81</v>
      </c>
      <c r="D19" s="24">
        <v>14</v>
      </c>
      <c r="E19" s="24">
        <v>81141800</v>
      </c>
      <c r="F19" s="126" t="s">
        <v>259</v>
      </c>
    </row>
    <row r="20" spans="1:6" x14ac:dyDescent="0.25">
      <c r="A20" s="1"/>
      <c r="B20" s="200"/>
      <c r="C20" s="24">
        <v>82</v>
      </c>
      <c r="D20" s="24">
        <v>10</v>
      </c>
      <c r="E20" s="24">
        <v>82101800</v>
      </c>
      <c r="F20" s="126" t="s">
        <v>260</v>
      </c>
    </row>
    <row r="21" spans="1:6" x14ac:dyDescent="0.25">
      <c r="A21" s="1"/>
      <c r="B21" s="201"/>
      <c r="C21" s="24">
        <v>80</v>
      </c>
      <c r="D21" s="24">
        <v>10</v>
      </c>
      <c r="E21" s="24">
        <v>80101500</v>
      </c>
      <c r="F21" s="126" t="s">
        <v>261</v>
      </c>
    </row>
    <row r="22" spans="1:6" ht="16.5" thickBot="1" x14ac:dyDescent="0.3">
      <c r="A22" s="1"/>
      <c r="B22" s="21"/>
      <c r="C22" s="22"/>
    </row>
    <row r="23" spans="1:6" x14ac:dyDescent="0.25">
      <c r="B23" s="202" t="s">
        <v>33</v>
      </c>
      <c r="C23" s="216" t="s">
        <v>249</v>
      </c>
      <c r="D23" s="204"/>
      <c r="E23" s="204"/>
      <c r="F23" s="217"/>
    </row>
    <row r="24" spans="1:6" ht="16.5" thickBot="1" x14ac:dyDescent="0.3">
      <c r="B24" s="203"/>
      <c r="C24" s="218"/>
      <c r="D24" s="219"/>
      <c r="E24" s="219"/>
      <c r="F24" s="220"/>
    </row>
    <row r="25" spans="1:6" x14ac:dyDescent="0.25">
      <c r="B25" s="210" t="s">
        <v>34</v>
      </c>
      <c r="C25" s="204" t="s">
        <v>43</v>
      </c>
      <c r="D25" s="205"/>
      <c r="E25" s="205"/>
      <c r="F25" s="206"/>
    </row>
    <row r="26" spans="1:6" ht="16.5" thickBot="1" x14ac:dyDescent="0.3">
      <c r="B26" s="211"/>
      <c r="C26" s="207" t="s">
        <v>37</v>
      </c>
      <c r="D26" s="208"/>
      <c r="E26" s="208"/>
      <c r="F26" s="209"/>
    </row>
    <row r="27" spans="1:6" x14ac:dyDescent="0.25">
      <c r="B27" s="211"/>
      <c r="C27" s="204" t="s">
        <v>44</v>
      </c>
      <c r="D27" s="205"/>
      <c r="E27" s="205"/>
      <c r="F27" s="206"/>
    </row>
    <row r="28" spans="1:6" ht="16.5" thickBot="1" x14ac:dyDescent="0.3">
      <c r="B28" s="211"/>
      <c r="C28" s="207" t="s">
        <v>37</v>
      </c>
      <c r="D28" s="208"/>
      <c r="E28" s="208"/>
      <c r="F28" s="209"/>
    </row>
  </sheetData>
  <mergeCells count="17">
    <mergeCell ref="B1:F1"/>
    <mergeCell ref="B2:F2"/>
    <mergeCell ref="B3:F4"/>
    <mergeCell ref="C5:F5"/>
    <mergeCell ref="C6:F6"/>
    <mergeCell ref="C8:D8"/>
    <mergeCell ref="E8:F8"/>
    <mergeCell ref="C23:F23"/>
    <mergeCell ref="C24:F24"/>
    <mergeCell ref="C7:F7"/>
    <mergeCell ref="B9:B21"/>
    <mergeCell ref="B23:B24"/>
    <mergeCell ref="C25:F25"/>
    <mergeCell ref="C26:F26"/>
    <mergeCell ref="B25:B28"/>
    <mergeCell ref="C27:F27"/>
    <mergeCell ref="C28:F28"/>
  </mergeCells>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DC7AB-4BC6-4C29-B93E-44436FB14929}">
  <sheetPr>
    <tabColor rgb="FF92D050"/>
  </sheetPr>
  <dimension ref="A1:B15"/>
  <sheetViews>
    <sheetView workbookViewId="0">
      <selection activeCell="G27" sqref="G27"/>
    </sheetView>
  </sheetViews>
  <sheetFormatPr baseColWidth="10" defaultColWidth="10.7109375" defaultRowHeight="15" x14ac:dyDescent="0.25"/>
  <cols>
    <col min="1" max="1" width="51.140625" customWidth="1"/>
    <col min="2" max="2" width="105.7109375" customWidth="1"/>
  </cols>
  <sheetData>
    <row r="1" spans="1:2" ht="30" x14ac:dyDescent="0.25">
      <c r="A1" s="2" t="s">
        <v>18</v>
      </c>
      <c r="B1" s="71" t="s">
        <v>52</v>
      </c>
    </row>
    <row r="2" spans="1:2" ht="30" x14ac:dyDescent="0.25">
      <c r="A2" s="2" t="s">
        <v>46</v>
      </c>
      <c r="B2" s="71" t="s">
        <v>53</v>
      </c>
    </row>
    <row r="3" spans="1:2" ht="30" x14ac:dyDescent="0.25">
      <c r="A3" s="2" t="s">
        <v>47</v>
      </c>
      <c r="B3" s="71" t="s">
        <v>54</v>
      </c>
    </row>
    <row r="4" spans="1:2" ht="30" x14ac:dyDescent="0.25">
      <c r="A4" s="2" t="s">
        <v>55</v>
      </c>
      <c r="B4" s="71" t="s">
        <v>56</v>
      </c>
    </row>
    <row r="5" spans="1:2" ht="45" x14ac:dyDescent="0.25">
      <c r="A5" s="2" t="s">
        <v>49</v>
      </c>
      <c r="B5" s="71" t="s">
        <v>65</v>
      </c>
    </row>
    <row r="6" spans="1:2" x14ac:dyDescent="0.25">
      <c r="A6" s="2" t="s">
        <v>51</v>
      </c>
      <c r="B6" s="71" t="s">
        <v>57</v>
      </c>
    </row>
    <row r="7" spans="1:2" x14ac:dyDescent="0.25">
      <c r="A7" s="2" t="s">
        <v>50</v>
      </c>
      <c r="B7" s="71" t="s">
        <v>58</v>
      </c>
    </row>
    <row r="8" spans="1:2" x14ac:dyDescent="0.25">
      <c r="A8" s="2" t="s">
        <v>15</v>
      </c>
      <c r="B8" s="71" t="s">
        <v>59</v>
      </c>
    </row>
    <row r="9" spans="1:2" x14ac:dyDescent="0.25">
      <c r="A9" s="2" t="s">
        <v>8</v>
      </c>
      <c r="B9" s="71" t="s">
        <v>60</v>
      </c>
    </row>
    <row r="10" spans="1:2" ht="45" x14ac:dyDescent="0.25">
      <c r="A10" s="2" t="s">
        <v>9</v>
      </c>
      <c r="B10" s="71" t="s">
        <v>61</v>
      </c>
    </row>
    <row r="11" spans="1:2" ht="30" x14ac:dyDescent="0.25">
      <c r="A11" s="2" t="s">
        <v>8</v>
      </c>
      <c r="B11" s="71" t="s">
        <v>62</v>
      </c>
    </row>
    <row r="12" spans="1:2" ht="30" x14ac:dyDescent="0.25">
      <c r="A12" s="4" t="s">
        <v>11</v>
      </c>
      <c r="B12" s="71" t="s">
        <v>63</v>
      </c>
    </row>
    <row r="13" spans="1:2" x14ac:dyDescent="0.25">
      <c r="A13" s="4" t="s">
        <v>13</v>
      </c>
      <c r="B13" s="71" t="s">
        <v>64</v>
      </c>
    </row>
    <row r="15" spans="1:2" x14ac:dyDescent="0.25">
      <c r="A15"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2F17E-44A5-4FA5-AE7B-8D890613FDB5}">
  <sheetPr>
    <tabColor rgb="FF92D050"/>
  </sheetPr>
  <dimension ref="A1:P99"/>
  <sheetViews>
    <sheetView tabSelected="1" topLeftCell="A97" zoomScale="70" zoomScaleNormal="70" workbookViewId="0">
      <selection activeCell="T98" sqref="T98"/>
    </sheetView>
  </sheetViews>
  <sheetFormatPr baseColWidth="10" defaultColWidth="11.5703125" defaultRowHeight="15" x14ac:dyDescent="0.25"/>
  <cols>
    <col min="1" max="1" width="19.42578125" style="147" customWidth="1"/>
    <col min="2" max="2" width="13.28515625" style="147" customWidth="1"/>
    <col min="3" max="3" width="19.28515625" style="147" customWidth="1"/>
    <col min="4" max="4" width="17.42578125" style="147" customWidth="1"/>
    <col min="5" max="5" width="22.42578125" style="147" customWidth="1"/>
    <col min="6" max="6" width="25.7109375" style="147" customWidth="1"/>
    <col min="7" max="7" width="23.42578125" style="147" customWidth="1"/>
    <col min="8" max="11" width="11.5703125" style="147"/>
    <col min="12" max="12" width="18" style="147" bestFit="1" customWidth="1"/>
    <col min="13" max="13" width="19" style="147" bestFit="1" customWidth="1"/>
    <col min="14" max="14" width="11.5703125" style="147"/>
    <col min="15" max="15" width="19.85546875" style="147" customWidth="1"/>
    <col min="16" max="16384" width="11.5703125" style="147"/>
  </cols>
  <sheetData>
    <row r="1" spans="1:16" x14ac:dyDescent="0.25">
      <c r="A1" s="193" t="s">
        <v>66</v>
      </c>
      <c r="B1" s="193"/>
      <c r="C1" s="193"/>
      <c r="D1" s="193"/>
      <c r="E1" s="193"/>
      <c r="F1" s="193"/>
      <c r="G1" s="193"/>
      <c r="H1" s="193"/>
      <c r="I1" s="193"/>
      <c r="J1" s="193"/>
      <c r="K1" s="193"/>
      <c r="L1" s="193"/>
      <c r="M1" s="127"/>
    </row>
    <row r="2" spans="1:16" x14ac:dyDescent="0.25">
      <c r="A2" s="194" t="s">
        <v>38</v>
      </c>
      <c r="B2" s="194"/>
      <c r="C2" s="194"/>
      <c r="D2" s="194"/>
      <c r="E2" s="194"/>
      <c r="F2" s="194"/>
      <c r="G2" s="194"/>
      <c r="H2" s="194"/>
      <c r="I2" s="194"/>
      <c r="J2" s="194"/>
      <c r="K2" s="194"/>
      <c r="L2" s="194"/>
    </row>
    <row r="3" spans="1:16" ht="21" customHeight="1" x14ac:dyDescent="0.25">
      <c r="A3" s="191" t="s">
        <v>87</v>
      </c>
      <c r="B3" s="191"/>
      <c r="C3" s="148" t="s">
        <v>294</v>
      </c>
      <c r="D3" s="191" t="s">
        <v>2</v>
      </c>
      <c r="E3" s="191"/>
      <c r="F3" s="192">
        <v>3164917255</v>
      </c>
      <c r="G3" s="192"/>
      <c r="H3" s="192"/>
      <c r="I3" s="192"/>
      <c r="J3" s="195"/>
      <c r="K3" s="196"/>
      <c r="L3" s="196"/>
      <c r="M3" s="196"/>
    </row>
    <row r="4" spans="1:16" ht="15.6" customHeight="1" x14ac:dyDescent="0.25">
      <c r="A4" s="191" t="s">
        <v>4</v>
      </c>
      <c r="B4" s="191"/>
      <c r="C4" s="148" t="s">
        <v>295</v>
      </c>
      <c r="D4" s="191" t="s">
        <v>5</v>
      </c>
      <c r="E4" s="191"/>
      <c r="F4" s="279" t="s">
        <v>297</v>
      </c>
      <c r="G4" s="192"/>
      <c r="H4" s="192"/>
      <c r="I4" s="192"/>
      <c r="J4" s="197"/>
      <c r="K4" s="198"/>
      <c r="L4" s="198"/>
      <c r="M4" s="198"/>
    </row>
    <row r="5" spans="1:16" ht="35.25" customHeight="1" x14ac:dyDescent="0.25">
      <c r="A5" s="191" t="s">
        <v>6</v>
      </c>
      <c r="B5" s="191"/>
      <c r="C5" s="148" t="s">
        <v>296</v>
      </c>
      <c r="D5" s="191" t="s">
        <v>7</v>
      </c>
      <c r="E5" s="191"/>
      <c r="F5" s="192" t="s">
        <v>298</v>
      </c>
      <c r="G5" s="192"/>
      <c r="H5" s="192"/>
      <c r="I5" s="192"/>
      <c r="J5" s="197"/>
      <c r="K5" s="198"/>
      <c r="L5" s="198"/>
      <c r="M5" s="198"/>
    </row>
    <row r="6" spans="1:16" ht="16.149999999999999" customHeight="1" x14ac:dyDescent="0.25">
      <c r="A6" s="191" t="s">
        <v>89</v>
      </c>
      <c r="B6" s="191"/>
      <c r="C6" s="148">
        <v>3164917255</v>
      </c>
      <c r="D6" s="191" t="s">
        <v>90</v>
      </c>
      <c r="E6" s="191"/>
      <c r="F6" s="192" t="s">
        <v>299</v>
      </c>
      <c r="G6" s="192"/>
      <c r="H6" s="192"/>
      <c r="I6" s="192"/>
      <c r="J6" s="197"/>
      <c r="K6" s="198"/>
      <c r="L6" s="198"/>
      <c r="M6" s="198"/>
    </row>
    <row r="7" spans="1:16" ht="16.149999999999999" customHeight="1" x14ac:dyDescent="0.25">
      <c r="A7" s="135"/>
      <c r="B7" s="135"/>
      <c r="C7" s="135"/>
      <c r="D7" s="135"/>
      <c r="E7" s="135"/>
      <c r="F7" s="135"/>
      <c r="G7" s="135"/>
      <c r="H7" s="135"/>
      <c r="I7" s="135"/>
      <c r="J7" s="135"/>
      <c r="K7" s="135"/>
      <c r="L7" s="135"/>
      <c r="M7" s="135"/>
    </row>
    <row r="8" spans="1:16" ht="116.45" customHeight="1" x14ac:dyDescent="0.25">
      <c r="A8" s="189" t="s">
        <v>265</v>
      </c>
      <c r="B8" s="189"/>
      <c r="C8" s="189"/>
      <c r="D8" s="189"/>
      <c r="E8" s="189"/>
      <c r="F8" s="189"/>
      <c r="G8" s="189"/>
      <c r="H8" s="189"/>
      <c r="I8" s="189"/>
      <c r="J8" s="189"/>
      <c r="K8" s="189"/>
      <c r="L8" s="189"/>
      <c r="M8" s="189"/>
      <c r="P8"/>
    </row>
    <row r="9" spans="1:16" x14ac:dyDescent="0.25">
      <c r="A9" s="131"/>
      <c r="B9" s="131"/>
      <c r="C9" s="131"/>
      <c r="D9" s="131"/>
      <c r="E9" s="131"/>
      <c r="F9" s="131"/>
      <c r="G9" s="131"/>
      <c r="H9" s="131"/>
      <c r="I9" s="131"/>
      <c r="J9" s="131"/>
      <c r="K9" s="131"/>
      <c r="L9" s="131"/>
      <c r="M9" s="131"/>
    </row>
    <row r="10" spans="1:16" ht="38.450000000000003" customHeight="1" x14ac:dyDescent="0.25">
      <c r="A10" s="190" t="s">
        <v>88</v>
      </c>
      <c r="B10" s="190"/>
      <c r="C10" s="190"/>
      <c r="D10" s="190"/>
      <c r="E10" s="190"/>
      <c r="F10" s="190"/>
      <c r="G10" s="190"/>
      <c r="H10" s="190"/>
      <c r="I10" s="190"/>
      <c r="J10" s="190"/>
      <c r="K10" s="190"/>
      <c r="L10" s="190"/>
      <c r="M10" s="190"/>
    </row>
    <row r="11" spans="1:16" ht="16.149999999999999" customHeight="1" x14ac:dyDescent="0.25">
      <c r="A11" s="135"/>
      <c r="B11" s="135"/>
      <c r="C11" s="135"/>
      <c r="D11" s="135"/>
      <c r="E11" s="135"/>
      <c r="F11" s="135"/>
      <c r="G11" s="135"/>
      <c r="H11" s="135"/>
      <c r="I11" s="135"/>
      <c r="J11" s="135"/>
      <c r="K11" s="135"/>
      <c r="L11" s="135"/>
      <c r="M11" s="135"/>
    </row>
    <row r="12" spans="1:16" ht="16.149999999999999" customHeight="1" x14ac:dyDescent="0.25">
      <c r="A12" s="135"/>
      <c r="B12" s="135"/>
      <c r="C12" s="135"/>
      <c r="D12" s="135"/>
      <c r="E12" s="135"/>
      <c r="F12" s="135"/>
      <c r="G12" s="135"/>
      <c r="H12" s="135"/>
      <c r="I12" s="135"/>
      <c r="J12" s="135"/>
      <c r="K12" s="135"/>
      <c r="L12" s="135"/>
      <c r="M12" s="135"/>
    </row>
    <row r="13" spans="1:16" ht="60" x14ac:dyDescent="0.25">
      <c r="A13" s="128" t="s">
        <v>18</v>
      </c>
      <c r="B13" s="128" t="s">
        <v>46</v>
      </c>
      <c r="C13" s="128" t="s">
        <v>47</v>
      </c>
      <c r="D13" s="128" t="s">
        <v>48</v>
      </c>
      <c r="E13" s="128" t="s">
        <v>49</v>
      </c>
      <c r="F13" s="128" t="s">
        <v>51</v>
      </c>
      <c r="G13" s="128" t="s">
        <v>50</v>
      </c>
      <c r="H13" s="128" t="s">
        <v>15</v>
      </c>
      <c r="I13" s="128" t="s">
        <v>8</v>
      </c>
      <c r="J13" s="128" t="s">
        <v>9</v>
      </c>
      <c r="K13" s="128" t="s">
        <v>8</v>
      </c>
      <c r="L13" s="129" t="s">
        <v>85</v>
      </c>
      <c r="M13" s="129" t="s">
        <v>86</v>
      </c>
    </row>
    <row r="14" spans="1:16" ht="225" x14ac:dyDescent="0.25">
      <c r="A14" s="130">
        <v>1</v>
      </c>
      <c r="B14" s="132" t="s">
        <v>91</v>
      </c>
      <c r="C14" s="95" t="s">
        <v>92</v>
      </c>
      <c r="D14" s="132" t="s">
        <v>93</v>
      </c>
      <c r="E14" s="149" t="s">
        <v>262</v>
      </c>
      <c r="F14" s="136" t="s">
        <v>94</v>
      </c>
      <c r="G14" s="132" t="s">
        <v>95</v>
      </c>
      <c r="H14" s="130">
        <v>1</v>
      </c>
      <c r="I14" s="130" t="s">
        <v>96</v>
      </c>
      <c r="J14" s="130">
        <v>8</v>
      </c>
      <c r="K14" s="130" t="s">
        <v>97</v>
      </c>
      <c r="L14" s="150">
        <v>5400000</v>
      </c>
      <c r="M14" s="151">
        <f t="shared" ref="M14:M36" si="0">ROUND(H14*J14*L14,0)</f>
        <v>43200000</v>
      </c>
      <c r="O14" s="181"/>
    </row>
    <row r="15" spans="1:16" ht="210.75" thickBot="1" x14ac:dyDescent="0.3">
      <c r="A15" s="130">
        <v>2</v>
      </c>
      <c r="B15" s="132" t="s">
        <v>91</v>
      </c>
      <c r="C15" s="95" t="s">
        <v>92</v>
      </c>
      <c r="D15" s="132" t="s">
        <v>93</v>
      </c>
      <c r="E15" s="149" t="s">
        <v>262</v>
      </c>
      <c r="F15" s="137" t="s">
        <v>98</v>
      </c>
      <c r="G15" s="138" t="s">
        <v>264</v>
      </c>
      <c r="H15" s="130">
        <v>1</v>
      </c>
      <c r="I15" s="130" t="s">
        <v>96</v>
      </c>
      <c r="J15" s="130">
        <v>8</v>
      </c>
      <c r="K15" s="130" t="s">
        <v>97</v>
      </c>
      <c r="L15" s="152">
        <v>3400000</v>
      </c>
      <c r="M15" s="151">
        <f t="shared" si="0"/>
        <v>27200000</v>
      </c>
      <c r="O15" s="181"/>
    </row>
    <row r="16" spans="1:16" ht="210" customHeight="1" x14ac:dyDescent="0.25">
      <c r="A16" s="130">
        <v>3</v>
      </c>
      <c r="B16" s="132" t="s">
        <v>91</v>
      </c>
      <c r="C16" s="95" t="s">
        <v>92</v>
      </c>
      <c r="D16" s="132" t="s">
        <v>93</v>
      </c>
      <c r="E16" s="149" t="s">
        <v>262</v>
      </c>
      <c r="F16" s="139" t="s">
        <v>99</v>
      </c>
      <c r="G16" s="141" t="s">
        <v>263</v>
      </c>
      <c r="H16" s="130">
        <v>1</v>
      </c>
      <c r="I16" s="130" t="s">
        <v>96</v>
      </c>
      <c r="J16" s="130">
        <v>4</v>
      </c>
      <c r="K16" s="130" t="s">
        <v>100</v>
      </c>
      <c r="L16" s="152">
        <v>1200000</v>
      </c>
      <c r="M16" s="151">
        <f t="shared" si="0"/>
        <v>4800000</v>
      </c>
      <c r="O16" s="181"/>
    </row>
    <row r="17" spans="1:15" ht="171" customHeight="1" x14ac:dyDescent="0.25">
      <c r="A17" s="132">
        <v>4</v>
      </c>
      <c r="B17" s="132" t="s">
        <v>91</v>
      </c>
      <c r="C17" s="95" t="s">
        <v>92</v>
      </c>
      <c r="D17" s="132" t="s">
        <v>93</v>
      </c>
      <c r="E17" s="132" t="s">
        <v>101</v>
      </c>
      <c r="F17" s="132" t="s">
        <v>102</v>
      </c>
      <c r="G17" s="132" t="s">
        <v>103</v>
      </c>
      <c r="H17" s="132">
        <v>3</v>
      </c>
      <c r="I17" s="132" t="s">
        <v>104</v>
      </c>
      <c r="J17" s="132">
        <v>1</v>
      </c>
      <c r="K17" s="132" t="s">
        <v>105</v>
      </c>
      <c r="L17" s="152">
        <v>300000</v>
      </c>
      <c r="M17" s="151">
        <f t="shared" si="0"/>
        <v>900000</v>
      </c>
      <c r="O17" s="181"/>
    </row>
    <row r="18" spans="1:15" ht="210" x14ac:dyDescent="0.25">
      <c r="A18" s="132">
        <v>5</v>
      </c>
      <c r="B18" s="132" t="s">
        <v>91</v>
      </c>
      <c r="C18" s="95" t="s">
        <v>92</v>
      </c>
      <c r="D18" s="132" t="s">
        <v>93</v>
      </c>
      <c r="E18" s="132" t="s">
        <v>101</v>
      </c>
      <c r="F18" s="95" t="s">
        <v>106</v>
      </c>
      <c r="G18" s="132" t="s">
        <v>107</v>
      </c>
      <c r="H18" s="132">
        <v>3</v>
      </c>
      <c r="I18" s="132" t="s">
        <v>96</v>
      </c>
      <c r="J18" s="132">
        <v>1</v>
      </c>
      <c r="K18" s="132" t="s">
        <v>108</v>
      </c>
      <c r="L18" s="152">
        <v>840000</v>
      </c>
      <c r="M18" s="151">
        <f t="shared" si="0"/>
        <v>2520000</v>
      </c>
      <c r="O18" s="181"/>
    </row>
    <row r="19" spans="1:15" ht="120" x14ac:dyDescent="0.25">
      <c r="A19" s="132">
        <v>6</v>
      </c>
      <c r="B19" s="132" t="s">
        <v>91</v>
      </c>
      <c r="C19" s="95" t="s">
        <v>92</v>
      </c>
      <c r="D19" s="132" t="s">
        <v>93</v>
      </c>
      <c r="E19" s="132" t="s">
        <v>101</v>
      </c>
      <c r="F19" s="96" t="s">
        <v>267</v>
      </c>
      <c r="G19" s="132" t="s">
        <v>109</v>
      </c>
      <c r="H19" s="132">
        <v>1</v>
      </c>
      <c r="I19" s="132" t="s">
        <v>96</v>
      </c>
      <c r="J19" s="132">
        <v>1</v>
      </c>
      <c r="K19" s="132" t="s">
        <v>108</v>
      </c>
      <c r="L19" s="152">
        <v>840000</v>
      </c>
      <c r="M19" s="151">
        <f t="shared" si="0"/>
        <v>840000</v>
      </c>
      <c r="O19" s="181"/>
    </row>
    <row r="20" spans="1:15" ht="120" x14ac:dyDescent="0.25">
      <c r="A20" s="132">
        <v>7</v>
      </c>
      <c r="B20" s="132" t="s">
        <v>91</v>
      </c>
      <c r="C20" s="95" t="s">
        <v>92</v>
      </c>
      <c r="D20" s="132" t="s">
        <v>93</v>
      </c>
      <c r="E20" s="132" t="s">
        <v>101</v>
      </c>
      <c r="F20" s="96" t="s">
        <v>110</v>
      </c>
      <c r="G20" s="132" t="s">
        <v>282</v>
      </c>
      <c r="H20" s="132">
        <v>300</v>
      </c>
      <c r="I20" s="132" t="s">
        <v>96</v>
      </c>
      <c r="J20" s="132">
        <v>1</v>
      </c>
      <c r="K20" s="132" t="s">
        <v>108</v>
      </c>
      <c r="L20" s="152">
        <v>15200</v>
      </c>
      <c r="M20" s="151">
        <f t="shared" si="0"/>
        <v>4560000</v>
      </c>
      <c r="O20" s="181"/>
    </row>
    <row r="21" spans="1:15" ht="120" x14ac:dyDescent="0.25">
      <c r="A21" s="132">
        <v>8</v>
      </c>
      <c r="B21" s="132" t="s">
        <v>91</v>
      </c>
      <c r="C21" s="95" t="s">
        <v>92</v>
      </c>
      <c r="D21" s="132" t="s">
        <v>93</v>
      </c>
      <c r="E21" s="132" t="s">
        <v>101</v>
      </c>
      <c r="F21" s="96" t="s">
        <v>290</v>
      </c>
      <c r="G21" s="132" t="s">
        <v>112</v>
      </c>
      <c r="H21" s="132">
        <v>1</v>
      </c>
      <c r="I21" s="132" t="s">
        <v>96</v>
      </c>
      <c r="J21" s="132">
        <v>1</v>
      </c>
      <c r="K21" s="132" t="s">
        <v>105</v>
      </c>
      <c r="L21" s="152">
        <v>2000000</v>
      </c>
      <c r="M21" s="151">
        <f t="shared" si="0"/>
        <v>2000000</v>
      </c>
      <c r="O21" s="181"/>
    </row>
    <row r="22" spans="1:15" ht="162.94999999999999" customHeight="1" x14ac:dyDescent="0.25">
      <c r="A22" s="132">
        <v>9</v>
      </c>
      <c r="B22" s="132" t="s">
        <v>91</v>
      </c>
      <c r="C22" s="95" t="s">
        <v>92</v>
      </c>
      <c r="D22" s="132" t="s">
        <v>93</v>
      </c>
      <c r="E22" s="132" t="s">
        <v>101</v>
      </c>
      <c r="F22" s="96" t="s">
        <v>113</v>
      </c>
      <c r="G22" s="132" t="s">
        <v>114</v>
      </c>
      <c r="H22" s="132">
        <v>1</v>
      </c>
      <c r="I22" s="132" t="s">
        <v>96</v>
      </c>
      <c r="J22" s="132">
        <v>1</v>
      </c>
      <c r="K22" s="132" t="s">
        <v>105</v>
      </c>
      <c r="L22" s="152">
        <v>2000000</v>
      </c>
      <c r="M22" s="151">
        <f t="shared" si="0"/>
        <v>2000000</v>
      </c>
      <c r="O22" s="181"/>
    </row>
    <row r="23" spans="1:15" ht="120" x14ac:dyDescent="0.25">
      <c r="A23" s="133">
        <v>10</v>
      </c>
      <c r="B23" s="133" t="s">
        <v>91</v>
      </c>
      <c r="C23" s="145" t="s">
        <v>92</v>
      </c>
      <c r="D23" s="133" t="s">
        <v>93</v>
      </c>
      <c r="E23" s="133" t="s">
        <v>101</v>
      </c>
      <c r="F23" s="162" t="s">
        <v>115</v>
      </c>
      <c r="G23" s="133" t="s">
        <v>116</v>
      </c>
      <c r="H23" s="133">
        <v>6</v>
      </c>
      <c r="I23" s="133" t="s">
        <v>96</v>
      </c>
      <c r="J23" s="133">
        <v>1</v>
      </c>
      <c r="K23" s="133" t="s">
        <v>105</v>
      </c>
      <c r="L23" s="163">
        <v>700000</v>
      </c>
      <c r="M23" s="165">
        <f t="shared" si="0"/>
        <v>4200000</v>
      </c>
      <c r="O23" s="181"/>
    </row>
    <row r="24" spans="1:15" ht="120" x14ac:dyDescent="0.25">
      <c r="A24" s="133">
        <v>11</v>
      </c>
      <c r="B24" s="133" t="s">
        <v>91</v>
      </c>
      <c r="C24" s="145" t="s">
        <v>92</v>
      </c>
      <c r="D24" s="133" t="s">
        <v>93</v>
      </c>
      <c r="E24" s="133" t="s">
        <v>101</v>
      </c>
      <c r="F24" s="162" t="s">
        <v>115</v>
      </c>
      <c r="G24" s="133" t="s">
        <v>117</v>
      </c>
      <c r="H24" s="133">
        <v>6</v>
      </c>
      <c r="I24" s="133" t="s">
        <v>96</v>
      </c>
      <c r="J24" s="133">
        <v>1</v>
      </c>
      <c r="K24" s="133" t="s">
        <v>105</v>
      </c>
      <c r="L24" s="163">
        <v>500000</v>
      </c>
      <c r="M24" s="165">
        <f t="shared" si="0"/>
        <v>3000000</v>
      </c>
      <c r="O24" s="181"/>
    </row>
    <row r="25" spans="1:15" ht="165" x14ac:dyDescent="0.25">
      <c r="A25" s="132">
        <v>12</v>
      </c>
      <c r="B25" s="132" t="s">
        <v>91</v>
      </c>
      <c r="C25" s="95" t="s">
        <v>92</v>
      </c>
      <c r="D25" s="132" t="s">
        <v>93</v>
      </c>
      <c r="E25" s="132" t="s">
        <v>118</v>
      </c>
      <c r="F25" s="97" t="s">
        <v>119</v>
      </c>
      <c r="G25" s="132" t="s">
        <v>120</v>
      </c>
      <c r="H25" s="132">
        <v>3</v>
      </c>
      <c r="I25" s="132" t="s">
        <v>96</v>
      </c>
      <c r="J25" s="155">
        <v>4</v>
      </c>
      <c r="K25" s="132" t="s">
        <v>100</v>
      </c>
      <c r="L25" s="154">
        <v>300000</v>
      </c>
      <c r="M25" s="151">
        <f t="shared" si="0"/>
        <v>3600000</v>
      </c>
      <c r="O25" s="181"/>
    </row>
    <row r="26" spans="1:15" ht="120" x14ac:dyDescent="0.25">
      <c r="A26" s="133">
        <v>13</v>
      </c>
      <c r="B26" s="133" t="s">
        <v>91</v>
      </c>
      <c r="C26" s="145" t="s">
        <v>92</v>
      </c>
      <c r="D26" s="133" t="s">
        <v>93</v>
      </c>
      <c r="E26" s="133" t="s">
        <v>118</v>
      </c>
      <c r="F26" s="164" t="s">
        <v>121</v>
      </c>
      <c r="G26" s="133" t="s">
        <v>122</v>
      </c>
      <c r="H26" s="133">
        <v>1</v>
      </c>
      <c r="I26" s="133" t="s">
        <v>96</v>
      </c>
      <c r="J26" s="133">
        <v>1</v>
      </c>
      <c r="K26" s="133" t="s">
        <v>123</v>
      </c>
      <c r="L26" s="163">
        <v>1200000</v>
      </c>
      <c r="M26" s="165">
        <f t="shared" si="0"/>
        <v>1200000</v>
      </c>
      <c r="O26" s="181"/>
    </row>
    <row r="27" spans="1:15" ht="161.44999999999999" customHeight="1" x14ac:dyDescent="0.25">
      <c r="A27" s="132">
        <v>14</v>
      </c>
      <c r="B27" s="132" t="s">
        <v>91</v>
      </c>
      <c r="C27" s="95" t="s">
        <v>92</v>
      </c>
      <c r="D27" s="132" t="s">
        <v>93</v>
      </c>
      <c r="E27" s="132" t="s">
        <v>118</v>
      </c>
      <c r="F27" s="98" t="s">
        <v>124</v>
      </c>
      <c r="G27" s="132" t="s">
        <v>266</v>
      </c>
      <c r="H27" s="132">
        <v>1</v>
      </c>
      <c r="I27" s="132" t="s">
        <v>96</v>
      </c>
      <c r="J27" s="132">
        <v>4</v>
      </c>
      <c r="K27" s="132" t="s">
        <v>269</v>
      </c>
      <c r="L27" s="152">
        <v>1600000</v>
      </c>
      <c r="M27" s="151">
        <f t="shared" si="0"/>
        <v>6400000</v>
      </c>
      <c r="O27" s="181"/>
    </row>
    <row r="28" spans="1:15" ht="165" x14ac:dyDescent="0.25">
      <c r="A28" s="132">
        <v>15</v>
      </c>
      <c r="B28" s="132" t="s">
        <v>91</v>
      </c>
      <c r="C28" s="95" t="s">
        <v>92</v>
      </c>
      <c r="D28" s="132" t="s">
        <v>93</v>
      </c>
      <c r="E28" s="132" t="s">
        <v>118</v>
      </c>
      <c r="F28" s="99" t="s">
        <v>125</v>
      </c>
      <c r="G28" s="132" t="s">
        <v>126</v>
      </c>
      <c r="H28" s="132">
        <v>1</v>
      </c>
      <c r="I28" s="132" t="s">
        <v>96</v>
      </c>
      <c r="J28" s="132">
        <v>4</v>
      </c>
      <c r="K28" s="132" t="s">
        <v>270</v>
      </c>
      <c r="L28" s="152">
        <v>3300000</v>
      </c>
      <c r="M28" s="151">
        <f t="shared" si="0"/>
        <v>13200000</v>
      </c>
      <c r="O28" s="181"/>
    </row>
    <row r="29" spans="1:15" ht="120" x14ac:dyDescent="0.25">
      <c r="A29" s="132">
        <v>16</v>
      </c>
      <c r="B29" s="132" t="s">
        <v>91</v>
      </c>
      <c r="C29" s="95" t="s">
        <v>92</v>
      </c>
      <c r="D29" s="132" t="s">
        <v>93</v>
      </c>
      <c r="E29" s="155" t="s">
        <v>118</v>
      </c>
      <c r="F29" s="156" t="s">
        <v>127</v>
      </c>
      <c r="G29" s="142" t="s">
        <v>128</v>
      </c>
      <c r="H29" s="132">
        <v>1</v>
      </c>
      <c r="I29" s="132" t="s">
        <v>96</v>
      </c>
      <c r="J29" s="132">
        <v>4</v>
      </c>
      <c r="K29" s="132" t="s">
        <v>270</v>
      </c>
      <c r="L29" s="152">
        <v>840000</v>
      </c>
      <c r="M29" s="151">
        <f t="shared" si="0"/>
        <v>3360000</v>
      </c>
      <c r="O29" s="181"/>
    </row>
    <row r="30" spans="1:15" ht="123" customHeight="1" x14ac:dyDescent="0.25">
      <c r="A30" s="132">
        <v>17</v>
      </c>
      <c r="B30" s="132" t="s">
        <v>91</v>
      </c>
      <c r="C30" s="95" t="s">
        <v>92</v>
      </c>
      <c r="D30" s="132" t="s">
        <v>93</v>
      </c>
      <c r="E30" s="132" t="s">
        <v>118</v>
      </c>
      <c r="F30" s="156" t="s">
        <v>129</v>
      </c>
      <c r="G30" s="143" t="s">
        <v>130</v>
      </c>
      <c r="H30" s="132">
        <v>1</v>
      </c>
      <c r="I30" s="132" t="s">
        <v>96</v>
      </c>
      <c r="J30" s="132">
        <v>4</v>
      </c>
      <c r="K30" s="132" t="s">
        <v>269</v>
      </c>
      <c r="L30" s="152">
        <v>700000</v>
      </c>
      <c r="M30" s="151">
        <f t="shared" si="0"/>
        <v>2800000</v>
      </c>
      <c r="O30" s="181"/>
    </row>
    <row r="31" spans="1:15" ht="120" x14ac:dyDescent="0.25">
      <c r="A31" s="132">
        <v>18</v>
      </c>
      <c r="B31" s="132" t="s">
        <v>91</v>
      </c>
      <c r="C31" s="95" t="s">
        <v>92</v>
      </c>
      <c r="D31" s="132" t="s">
        <v>93</v>
      </c>
      <c r="E31" s="132" t="s">
        <v>118</v>
      </c>
      <c r="F31" s="157" t="s">
        <v>111</v>
      </c>
      <c r="G31" s="132" t="s">
        <v>131</v>
      </c>
      <c r="H31" s="132">
        <v>1</v>
      </c>
      <c r="I31" s="132" t="s">
        <v>96</v>
      </c>
      <c r="J31" s="132">
        <v>4</v>
      </c>
      <c r="K31" s="132" t="s">
        <v>269</v>
      </c>
      <c r="L31" s="152">
        <v>4500000</v>
      </c>
      <c r="M31" s="151">
        <f t="shared" si="0"/>
        <v>18000000</v>
      </c>
      <c r="O31" s="181"/>
    </row>
    <row r="32" spans="1:15" ht="165" x14ac:dyDescent="0.25">
      <c r="A32" s="132">
        <v>19</v>
      </c>
      <c r="B32" s="132" t="s">
        <v>91</v>
      </c>
      <c r="C32" s="95" t="s">
        <v>92</v>
      </c>
      <c r="D32" s="132" t="s">
        <v>93</v>
      </c>
      <c r="E32" s="132" t="s">
        <v>118</v>
      </c>
      <c r="F32" s="156" t="s">
        <v>113</v>
      </c>
      <c r="G32" s="132" t="s">
        <v>132</v>
      </c>
      <c r="H32" s="132">
        <v>1</v>
      </c>
      <c r="I32" s="132" t="s">
        <v>96</v>
      </c>
      <c r="J32" s="132">
        <v>4</v>
      </c>
      <c r="K32" s="132" t="s">
        <v>269</v>
      </c>
      <c r="L32" s="152">
        <v>5000000</v>
      </c>
      <c r="M32" s="151">
        <f t="shared" si="0"/>
        <v>20000000</v>
      </c>
      <c r="O32" s="181"/>
    </row>
    <row r="33" spans="1:15" ht="120" x14ac:dyDescent="0.25">
      <c r="A33" s="132">
        <v>20</v>
      </c>
      <c r="B33" s="132" t="s">
        <v>91</v>
      </c>
      <c r="C33" s="95" t="s">
        <v>92</v>
      </c>
      <c r="D33" s="132" t="s">
        <v>93</v>
      </c>
      <c r="E33" s="132" t="s">
        <v>118</v>
      </c>
      <c r="F33" s="158" t="s">
        <v>133</v>
      </c>
      <c r="G33" s="132" t="s">
        <v>134</v>
      </c>
      <c r="H33" s="132">
        <v>30</v>
      </c>
      <c r="I33" s="132" t="s">
        <v>135</v>
      </c>
      <c r="J33" s="132">
        <v>4</v>
      </c>
      <c r="K33" s="132" t="s">
        <v>269</v>
      </c>
      <c r="L33" s="152">
        <v>7000</v>
      </c>
      <c r="M33" s="151">
        <f t="shared" si="0"/>
        <v>840000</v>
      </c>
      <c r="O33" s="181"/>
    </row>
    <row r="34" spans="1:15" ht="120" x14ac:dyDescent="0.25">
      <c r="A34" s="132">
        <v>21</v>
      </c>
      <c r="B34" s="132" t="s">
        <v>91</v>
      </c>
      <c r="C34" s="95" t="s">
        <v>92</v>
      </c>
      <c r="D34" s="132" t="s">
        <v>93</v>
      </c>
      <c r="E34" s="132" t="s">
        <v>118</v>
      </c>
      <c r="F34" s="131" t="s">
        <v>136</v>
      </c>
      <c r="G34" s="134" t="s">
        <v>137</v>
      </c>
      <c r="H34" s="132">
        <v>5</v>
      </c>
      <c r="I34" s="132" t="s">
        <v>135</v>
      </c>
      <c r="J34" s="132">
        <v>4</v>
      </c>
      <c r="K34" s="132" t="s">
        <v>269</v>
      </c>
      <c r="L34" s="152">
        <v>220000</v>
      </c>
      <c r="M34" s="151">
        <f t="shared" si="0"/>
        <v>4400000</v>
      </c>
      <c r="O34" s="181"/>
    </row>
    <row r="35" spans="1:15" ht="120" x14ac:dyDescent="0.25">
      <c r="A35" s="132">
        <v>22</v>
      </c>
      <c r="B35" s="132" t="s">
        <v>91</v>
      </c>
      <c r="C35" s="95" t="s">
        <v>92</v>
      </c>
      <c r="D35" s="132" t="s">
        <v>93</v>
      </c>
      <c r="E35" s="132" t="s">
        <v>118</v>
      </c>
      <c r="F35" s="132" t="s">
        <v>138</v>
      </c>
      <c r="G35" s="132" t="s">
        <v>139</v>
      </c>
      <c r="H35" s="132">
        <v>2</v>
      </c>
      <c r="I35" s="132" t="s">
        <v>135</v>
      </c>
      <c r="J35" s="132">
        <v>4</v>
      </c>
      <c r="K35" s="132" t="s">
        <v>269</v>
      </c>
      <c r="L35" s="152">
        <v>580000</v>
      </c>
      <c r="M35" s="151">
        <f t="shared" si="0"/>
        <v>4640000</v>
      </c>
      <c r="O35" s="181"/>
    </row>
    <row r="36" spans="1:15" ht="120" x14ac:dyDescent="0.25">
      <c r="A36" s="132">
        <v>23</v>
      </c>
      <c r="B36" s="132" t="s">
        <v>91</v>
      </c>
      <c r="C36" s="95" t="s">
        <v>92</v>
      </c>
      <c r="D36" s="132" t="s">
        <v>93</v>
      </c>
      <c r="E36" s="132" t="s">
        <v>118</v>
      </c>
      <c r="F36" s="132" t="s">
        <v>140</v>
      </c>
      <c r="G36" s="144" t="s">
        <v>141</v>
      </c>
      <c r="H36" s="155">
        <v>30</v>
      </c>
      <c r="I36" s="132" t="s">
        <v>135</v>
      </c>
      <c r="J36" s="132">
        <v>4</v>
      </c>
      <c r="K36" s="132" t="s">
        <v>269</v>
      </c>
      <c r="L36" s="152">
        <v>15200</v>
      </c>
      <c r="M36" s="151">
        <f t="shared" si="0"/>
        <v>1824000</v>
      </c>
      <c r="O36" s="181"/>
    </row>
    <row r="37" spans="1:15" ht="120" x14ac:dyDescent="0.25">
      <c r="A37" s="169">
        <v>24</v>
      </c>
      <c r="B37" s="169" t="s">
        <v>91</v>
      </c>
      <c r="C37" s="170" t="s">
        <v>92</v>
      </c>
      <c r="D37" s="169" t="s">
        <v>93</v>
      </c>
      <c r="E37" s="171" t="s">
        <v>142</v>
      </c>
      <c r="F37" s="169" t="s">
        <v>143</v>
      </c>
      <c r="G37" s="182" t="s">
        <v>283</v>
      </c>
      <c r="H37" s="169">
        <v>1</v>
      </c>
      <c r="I37" s="169" t="s">
        <v>96</v>
      </c>
      <c r="J37" s="169">
        <v>1</v>
      </c>
      <c r="K37" s="169" t="s">
        <v>105</v>
      </c>
      <c r="L37" s="172">
        <v>1400000</v>
      </c>
      <c r="M37" s="173">
        <f t="shared" ref="M37:M78" si="1">ROUND(H37*J37*L37,0)</f>
        <v>1400000</v>
      </c>
      <c r="O37" s="181"/>
    </row>
    <row r="38" spans="1:15" ht="120" x14ac:dyDescent="0.25">
      <c r="A38" s="169">
        <v>25</v>
      </c>
      <c r="B38" s="169" t="s">
        <v>91</v>
      </c>
      <c r="C38" s="170" t="s">
        <v>92</v>
      </c>
      <c r="D38" s="169" t="s">
        <v>93</v>
      </c>
      <c r="E38" s="169" t="s">
        <v>142</v>
      </c>
      <c r="F38" s="169" t="s">
        <v>144</v>
      </c>
      <c r="G38" s="174" t="s">
        <v>145</v>
      </c>
      <c r="H38" s="169">
        <v>1</v>
      </c>
      <c r="I38" s="169" t="s">
        <v>96</v>
      </c>
      <c r="J38" s="169">
        <v>1</v>
      </c>
      <c r="K38" s="169" t="s">
        <v>105</v>
      </c>
      <c r="L38" s="175">
        <v>1400000</v>
      </c>
      <c r="M38" s="173">
        <f t="shared" si="1"/>
        <v>1400000</v>
      </c>
      <c r="O38" s="181"/>
    </row>
    <row r="39" spans="1:15" ht="120.75" thickBot="1" x14ac:dyDescent="0.3">
      <c r="A39" s="169">
        <v>26</v>
      </c>
      <c r="B39" s="169" t="s">
        <v>91</v>
      </c>
      <c r="C39" s="170" t="s">
        <v>92</v>
      </c>
      <c r="D39" s="169" t="s">
        <v>93</v>
      </c>
      <c r="E39" s="169" t="s">
        <v>142</v>
      </c>
      <c r="F39" s="169" t="s">
        <v>146</v>
      </c>
      <c r="G39" s="174" t="s">
        <v>147</v>
      </c>
      <c r="H39" s="169">
        <v>3</v>
      </c>
      <c r="I39" s="169" t="s">
        <v>96</v>
      </c>
      <c r="J39" s="169">
        <v>1</v>
      </c>
      <c r="K39" s="169" t="s">
        <v>105</v>
      </c>
      <c r="L39" s="175">
        <v>300000</v>
      </c>
      <c r="M39" s="173">
        <f t="shared" si="1"/>
        <v>900000</v>
      </c>
      <c r="O39" s="181"/>
    </row>
    <row r="40" spans="1:15" ht="120" x14ac:dyDescent="0.25">
      <c r="A40" s="169">
        <v>27</v>
      </c>
      <c r="B40" s="169" t="s">
        <v>91</v>
      </c>
      <c r="C40" s="170" t="s">
        <v>92</v>
      </c>
      <c r="D40" s="169" t="s">
        <v>93</v>
      </c>
      <c r="E40" s="169" t="s">
        <v>142</v>
      </c>
      <c r="F40" s="169" t="s">
        <v>148</v>
      </c>
      <c r="G40" s="176" t="s">
        <v>149</v>
      </c>
      <c r="H40" s="169">
        <v>1</v>
      </c>
      <c r="I40" s="169" t="s">
        <v>176</v>
      </c>
      <c r="J40" s="169">
        <v>1</v>
      </c>
      <c r="K40" s="169" t="s">
        <v>105</v>
      </c>
      <c r="L40" s="175">
        <v>1400000</v>
      </c>
      <c r="M40" s="173">
        <f t="shared" si="1"/>
        <v>1400000</v>
      </c>
      <c r="O40" s="181"/>
    </row>
    <row r="41" spans="1:15" ht="150" x14ac:dyDescent="0.25">
      <c r="A41" s="132">
        <v>28</v>
      </c>
      <c r="B41" s="132" t="s">
        <v>91</v>
      </c>
      <c r="C41" s="95" t="s">
        <v>92</v>
      </c>
      <c r="D41" s="132" t="s">
        <v>93</v>
      </c>
      <c r="E41" s="132" t="s">
        <v>142</v>
      </c>
      <c r="F41" s="132" t="s">
        <v>150</v>
      </c>
      <c r="G41" s="132" t="s">
        <v>151</v>
      </c>
      <c r="H41" s="132">
        <v>3</v>
      </c>
      <c r="I41" s="132" t="s">
        <v>96</v>
      </c>
      <c r="J41" s="132">
        <v>1</v>
      </c>
      <c r="K41" s="132" t="s">
        <v>105</v>
      </c>
      <c r="L41" s="152">
        <v>300000</v>
      </c>
      <c r="M41" s="151">
        <f t="shared" si="1"/>
        <v>900000</v>
      </c>
      <c r="O41" s="181"/>
    </row>
    <row r="42" spans="1:15" ht="120" x14ac:dyDescent="0.25">
      <c r="A42" s="132">
        <v>29</v>
      </c>
      <c r="B42" s="132" t="s">
        <v>91</v>
      </c>
      <c r="C42" s="95" t="s">
        <v>92</v>
      </c>
      <c r="D42" s="132" t="s">
        <v>93</v>
      </c>
      <c r="E42" s="132" t="s">
        <v>142</v>
      </c>
      <c r="F42" s="132" t="s">
        <v>152</v>
      </c>
      <c r="G42" s="100" t="s">
        <v>153</v>
      </c>
      <c r="H42" s="132">
        <v>4</v>
      </c>
      <c r="I42" s="132" t="s">
        <v>96</v>
      </c>
      <c r="J42" s="132">
        <v>1</v>
      </c>
      <c r="K42" s="132" t="s">
        <v>105</v>
      </c>
      <c r="L42" s="152">
        <v>560000</v>
      </c>
      <c r="M42" s="151">
        <f t="shared" si="1"/>
        <v>2240000</v>
      </c>
      <c r="O42" s="181"/>
    </row>
    <row r="43" spans="1:15" ht="375" x14ac:dyDescent="0.25">
      <c r="A43" s="132">
        <v>30</v>
      </c>
      <c r="B43" s="132" t="s">
        <v>91</v>
      </c>
      <c r="C43" s="95" t="s">
        <v>92</v>
      </c>
      <c r="D43" s="132" t="s">
        <v>93</v>
      </c>
      <c r="E43" s="132" t="s">
        <v>142</v>
      </c>
      <c r="F43" s="132" t="s">
        <v>154</v>
      </c>
      <c r="G43" s="132" t="s">
        <v>155</v>
      </c>
      <c r="H43" s="132">
        <v>1</v>
      </c>
      <c r="I43" s="132" t="s">
        <v>96</v>
      </c>
      <c r="J43" s="132">
        <v>1</v>
      </c>
      <c r="K43" s="132" t="s">
        <v>105</v>
      </c>
      <c r="L43" s="152">
        <v>6600000</v>
      </c>
      <c r="M43" s="151">
        <f t="shared" si="1"/>
        <v>6600000</v>
      </c>
      <c r="O43" s="181"/>
    </row>
    <row r="44" spans="1:15" ht="120" x14ac:dyDescent="0.25">
      <c r="A44" s="132">
        <v>31</v>
      </c>
      <c r="B44" s="132" t="s">
        <v>91</v>
      </c>
      <c r="C44" s="95" t="s">
        <v>92</v>
      </c>
      <c r="D44" s="132" t="s">
        <v>93</v>
      </c>
      <c r="E44" s="132" t="s">
        <v>142</v>
      </c>
      <c r="F44" s="101" t="s">
        <v>110</v>
      </c>
      <c r="G44" s="101" t="s">
        <v>156</v>
      </c>
      <c r="H44" s="132">
        <v>150</v>
      </c>
      <c r="I44" s="132" t="s">
        <v>96</v>
      </c>
      <c r="J44" s="132">
        <v>1</v>
      </c>
      <c r="K44" s="132" t="s">
        <v>105</v>
      </c>
      <c r="L44" s="152">
        <v>15200</v>
      </c>
      <c r="M44" s="151">
        <f t="shared" si="1"/>
        <v>2280000</v>
      </c>
      <c r="O44" s="181"/>
    </row>
    <row r="45" spans="1:15" ht="120" x14ac:dyDescent="0.25">
      <c r="A45" s="132">
        <v>32</v>
      </c>
      <c r="B45" s="132" t="s">
        <v>91</v>
      </c>
      <c r="C45" s="95" t="s">
        <v>92</v>
      </c>
      <c r="D45" s="132" t="s">
        <v>93</v>
      </c>
      <c r="E45" s="132" t="s">
        <v>142</v>
      </c>
      <c r="F45" s="102" t="s">
        <v>157</v>
      </c>
      <c r="G45" s="100" t="s">
        <v>271</v>
      </c>
      <c r="H45" s="132">
        <v>150</v>
      </c>
      <c r="I45" s="132" t="s">
        <v>96</v>
      </c>
      <c r="J45" s="132">
        <v>1</v>
      </c>
      <c r="K45" s="132" t="s">
        <v>105</v>
      </c>
      <c r="L45" s="152">
        <v>2000</v>
      </c>
      <c r="M45" s="151">
        <f t="shared" si="1"/>
        <v>300000</v>
      </c>
      <c r="O45" s="181"/>
    </row>
    <row r="46" spans="1:15" ht="120" x14ac:dyDescent="0.25">
      <c r="A46" s="132">
        <v>33</v>
      </c>
      <c r="B46" s="132" t="s">
        <v>91</v>
      </c>
      <c r="C46" s="95" t="s">
        <v>92</v>
      </c>
      <c r="D46" s="132" t="s">
        <v>93</v>
      </c>
      <c r="E46" s="132" t="s">
        <v>142</v>
      </c>
      <c r="F46" s="131" t="s">
        <v>158</v>
      </c>
      <c r="G46" s="103" t="s">
        <v>112</v>
      </c>
      <c r="H46" s="132">
        <v>1</v>
      </c>
      <c r="I46" s="132" t="s">
        <v>96</v>
      </c>
      <c r="J46" s="132">
        <v>1</v>
      </c>
      <c r="K46" s="132" t="s">
        <v>105</v>
      </c>
      <c r="L46" s="152">
        <v>4500000</v>
      </c>
      <c r="M46" s="151">
        <f t="shared" si="1"/>
        <v>4500000</v>
      </c>
      <c r="O46" s="181"/>
    </row>
    <row r="47" spans="1:15" ht="183" customHeight="1" x14ac:dyDescent="0.25">
      <c r="A47" s="132">
        <v>34</v>
      </c>
      <c r="B47" s="132" t="s">
        <v>91</v>
      </c>
      <c r="C47" s="95" t="s">
        <v>92</v>
      </c>
      <c r="D47" s="132" t="s">
        <v>93</v>
      </c>
      <c r="E47" s="132" t="s">
        <v>142</v>
      </c>
      <c r="F47" s="95" t="s">
        <v>113</v>
      </c>
      <c r="G47" s="95" t="s">
        <v>159</v>
      </c>
      <c r="H47" s="132">
        <v>1</v>
      </c>
      <c r="I47" s="132" t="s">
        <v>96</v>
      </c>
      <c r="J47" s="132">
        <v>1</v>
      </c>
      <c r="K47" s="132" t="s">
        <v>105</v>
      </c>
      <c r="L47" s="152">
        <v>5000000</v>
      </c>
      <c r="M47" s="151">
        <f t="shared" si="1"/>
        <v>5000000</v>
      </c>
      <c r="O47" s="181"/>
    </row>
    <row r="48" spans="1:15" ht="154.5" customHeight="1" x14ac:dyDescent="0.25">
      <c r="A48" s="132">
        <v>35</v>
      </c>
      <c r="B48" s="132" t="s">
        <v>91</v>
      </c>
      <c r="C48" s="95" t="s">
        <v>92</v>
      </c>
      <c r="D48" s="132" t="s">
        <v>93</v>
      </c>
      <c r="E48" s="132" t="s">
        <v>142</v>
      </c>
      <c r="F48" s="104" t="s">
        <v>160</v>
      </c>
      <c r="G48" s="105" t="s">
        <v>161</v>
      </c>
      <c r="H48" s="132">
        <v>150</v>
      </c>
      <c r="I48" s="132" t="s">
        <v>96</v>
      </c>
      <c r="J48" s="132">
        <v>1</v>
      </c>
      <c r="K48" s="132" t="s">
        <v>105</v>
      </c>
      <c r="L48" s="152">
        <v>7000</v>
      </c>
      <c r="M48" s="151">
        <f t="shared" si="1"/>
        <v>1050000</v>
      </c>
      <c r="O48" s="181"/>
    </row>
    <row r="49" spans="1:15" ht="157.5" customHeight="1" x14ac:dyDescent="0.25">
      <c r="A49" s="132">
        <v>36</v>
      </c>
      <c r="B49" s="132" t="s">
        <v>91</v>
      </c>
      <c r="C49" s="95" t="s">
        <v>92</v>
      </c>
      <c r="D49" s="132" t="s">
        <v>93</v>
      </c>
      <c r="E49" s="132" t="s">
        <v>142</v>
      </c>
      <c r="F49" s="106" t="s">
        <v>162</v>
      </c>
      <c r="G49" s="183" t="s">
        <v>284</v>
      </c>
      <c r="H49" s="132">
        <v>1</v>
      </c>
      <c r="I49" s="132" t="s">
        <v>96</v>
      </c>
      <c r="J49" s="132">
        <v>1</v>
      </c>
      <c r="K49" s="132" t="s">
        <v>105</v>
      </c>
      <c r="L49" s="152">
        <v>4800000</v>
      </c>
      <c r="M49" s="151">
        <f t="shared" si="1"/>
        <v>4800000</v>
      </c>
      <c r="O49" s="181"/>
    </row>
    <row r="50" spans="1:15" ht="120" x14ac:dyDescent="0.25">
      <c r="A50" s="132">
        <v>37</v>
      </c>
      <c r="B50" s="132" t="s">
        <v>91</v>
      </c>
      <c r="C50" s="95" t="s">
        <v>92</v>
      </c>
      <c r="D50" s="132" t="s">
        <v>93</v>
      </c>
      <c r="E50" s="132" t="s">
        <v>142</v>
      </c>
      <c r="F50" s="108" t="s">
        <v>138</v>
      </c>
      <c r="G50" s="103" t="s">
        <v>163</v>
      </c>
      <c r="H50" s="132">
        <v>2</v>
      </c>
      <c r="I50" s="132" t="s">
        <v>96</v>
      </c>
      <c r="J50" s="132">
        <v>1</v>
      </c>
      <c r="K50" s="132" t="s">
        <v>105</v>
      </c>
      <c r="L50" s="152">
        <v>580000</v>
      </c>
      <c r="M50" s="151">
        <f t="shared" si="1"/>
        <v>1160000</v>
      </c>
      <c r="O50" s="181"/>
    </row>
    <row r="51" spans="1:15" ht="120" x14ac:dyDescent="0.25">
      <c r="A51" s="132">
        <v>38</v>
      </c>
      <c r="B51" s="132" t="s">
        <v>91</v>
      </c>
      <c r="C51" s="95" t="s">
        <v>92</v>
      </c>
      <c r="D51" s="132" t="s">
        <v>93</v>
      </c>
      <c r="E51" s="132" t="s">
        <v>142</v>
      </c>
      <c r="F51" s="109" t="s">
        <v>164</v>
      </c>
      <c r="G51" s="159" t="s">
        <v>165</v>
      </c>
      <c r="H51" s="132">
        <v>30</v>
      </c>
      <c r="I51" s="132" t="s">
        <v>96</v>
      </c>
      <c r="J51" s="132">
        <v>1</v>
      </c>
      <c r="K51" s="132" t="s">
        <v>105</v>
      </c>
      <c r="L51" s="152">
        <v>3000</v>
      </c>
      <c r="M51" s="151">
        <f t="shared" si="1"/>
        <v>90000</v>
      </c>
      <c r="O51" s="181"/>
    </row>
    <row r="52" spans="1:15" ht="120" x14ac:dyDescent="0.25">
      <c r="A52" s="132">
        <v>39</v>
      </c>
      <c r="B52" s="132" t="s">
        <v>91</v>
      </c>
      <c r="C52" s="95" t="s">
        <v>92</v>
      </c>
      <c r="D52" s="132" t="s">
        <v>93</v>
      </c>
      <c r="E52" s="132" t="s">
        <v>142</v>
      </c>
      <c r="F52" s="101" t="s">
        <v>166</v>
      </c>
      <c r="G52" s="110" t="s">
        <v>167</v>
      </c>
      <c r="H52" s="132">
        <v>1</v>
      </c>
      <c r="I52" s="132" t="s">
        <v>96</v>
      </c>
      <c r="J52" s="132">
        <v>1</v>
      </c>
      <c r="K52" s="132" t="s">
        <v>105</v>
      </c>
      <c r="L52" s="152">
        <v>540000</v>
      </c>
      <c r="M52" s="151">
        <f t="shared" si="1"/>
        <v>540000</v>
      </c>
      <c r="O52" s="181"/>
    </row>
    <row r="53" spans="1:15" ht="141.75" customHeight="1" x14ac:dyDescent="0.25">
      <c r="A53" s="132">
        <v>40</v>
      </c>
      <c r="B53" s="132" t="s">
        <v>91</v>
      </c>
      <c r="C53" s="95" t="s">
        <v>92</v>
      </c>
      <c r="D53" s="132" t="s">
        <v>93</v>
      </c>
      <c r="E53" s="132" t="s">
        <v>142</v>
      </c>
      <c r="F53" s="185" t="s">
        <v>168</v>
      </c>
      <c r="G53" s="107" t="s">
        <v>169</v>
      </c>
      <c r="H53" s="132">
        <v>1</v>
      </c>
      <c r="I53" s="132" t="s">
        <v>96</v>
      </c>
      <c r="J53" s="132">
        <v>1</v>
      </c>
      <c r="K53" s="132" t="s">
        <v>105</v>
      </c>
      <c r="L53" s="184">
        <v>350000</v>
      </c>
      <c r="M53" s="151">
        <f t="shared" si="1"/>
        <v>350000</v>
      </c>
      <c r="O53" s="181"/>
    </row>
    <row r="54" spans="1:15" ht="128.1" customHeight="1" x14ac:dyDescent="0.25">
      <c r="A54" s="132">
        <v>41</v>
      </c>
      <c r="B54" s="132" t="s">
        <v>91</v>
      </c>
      <c r="C54" s="95" t="s">
        <v>92</v>
      </c>
      <c r="D54" s="132" t="s">
        <v>93</v>
      </c>
      <c r="E54" s="132" t="s">
        <v>142</v>
      </c>
      <c r="F54" s="95" t="s">
        <v>170</v>
      </c>
      <c r="G54" s="112" t="s">
        <v>171</v>
      </c>
      <c r="H54" s="132">
        <v>80</v>
      </c>
      <c r="I54" s="132" t="s">
        <v>96</v>
      </c>
      <c r="J54" s="132">
        <v>1</v>
      </c>
      <c r="K54" s="132" t="s">
        <v>105</v>
      </c>
      <c r="L54" s="152">
        <v>320000</v>
      </c>
      <c r="M54" s="151">
        <f t="shared" si="1"/>
        <v>25600000</v>
      </c>
      <c r="O54" s="181"/>
    </row>
    <row r="55" spans="1:15" ht="120" x14ac:dyDescent="0.25">
      <c r="A55" s="132">
        <v>42</v>
      </c>
      <c r="B55" s="132" t="s">
        <v>91</v>
      </c>
      <c r="C55" s="95" t="s">
        <v>92</v>
      </c>
      <c r="D55" s="132" t="s">
        <v>93</v>
      </c>
      <c r="E55" s="132" t="s">
        <v>142</v>
      </c>
      <c r="F55" s="108" t="s">
        <v>172</v>
      </c>
      <c r="G55" s="179" t="s">
        <v>285</v>
      </c>
      <c r="H55" s="132">
        <v>4</v>
      </c>
      <c r="I55" s="132" t="s">
        <v>173</v>
      </c>
      <c r="J55" s="132">
        <v>1</v>
      </c>
      <c r="K55" s="132" t="s">
        <v>105</v>
      </c>
      <c r="L55" s="152">
        <v>380000</v>
      </c>
      <c r="M55" s="151">
        <f t="shared" si="1"/>
        <v>1520000</v>
      </c>
      <c r="O55" s="181"/>
    </row>
    <row r="56" spans="1:15" ht="128.44999999999999" customHeight="1" x14ac:dyDescent="0.25">
      <c r="A56" s="132">
        <v>43</v>
      </c>
      <c r="B56" s="132" t="s">
        <v>91</v>
      </c>
      <c r="C56" s="95" t="s">
        <v>92</v>
      </c>
      <c r="D56" s="132" t="s">
        <v>93</v>
      </c>
      <c r="E56" s="132" t="s">
        <v>142</v>
      </c>
      <c r="F56" s="158" t="s">
        <v>174</v>
      </c>
      <c r="G56" s="140" t="s">
        <v>175</v>
      </c>
      <c r="H56" s="132">
        <v>1</v>
      </c>
      <c r="I56" s="132" t="s">
        <v>176</v>
      </c>
      <c r="J56" s="132">
        <v>1</v>
      </c>
      <c r="K56" s="132" t="s">
        <v>105</v>
      </c>
      <c r="L56" s="152">
        <v>760000</v>
      </c>
      <c r="M56" s="151">
        <f t="shared" si="1"/>
        <v>760000</v>
      </c>
      <c r="O56" s="181"/>
    </row>
    <row r="57" spans="1:15" ht="120" x14ac:dyDescent="0.25">
      <c r="A57" s="132">
        <v>44</v>
      </c>
      <c r="B57" s="132" t="s">
        <v>91</v>
      </c>
      <c r="C57" s="95" t="s">
        <v>92</v>
      </c>
      <c r="D57" s="132" t="s">
        <v>93</v>
      </c>
      <c r="E57" s="132" t="s">
        <v>142</v>
      </c>
      <c r="F57" s="102" t="s">
        <v>177</v>
      </c>
      <c r="G57" s="100" t="s">
        <v>178</v>
      </c>
      <c r="H57" s="132">
        <v>60</v>
      </c>
      <c r="I57" s="132" t="s">
        <v>96</v>
      </c>
      <c r="J57" s="132">
        <v>1</v>
      </c>
      <c r="K57" s="132" t="s">
        <v>105</v>
      </c>
      <c r="L57" s="152">
        <v>1740</v>
      </c>
      <c r="M57" s="151">
        <f t="shared" si="1"/>
        <v>104400</v>
      </c>
      <c r="O57" s="181"/>
    </row>
    <row r="58" spans="1:15" ht="120" x14ac:dyDescent="0.25">
      <c r="A58" s="132">
        <v>45</v>
      </c>
      <c r="B58" s="132" t="s">
        <v>91</v>
      </c>
      <c r="C58" s="95" t="s">
        <v>92</v>
      </c>
      <c r="D58" s="132" t="s">
        <v>93</v>
      </c>
      <c r="E58" s="132" t="s">
        <v>142</v>
      </c>
      <c r="F58" s="102" t="s">
        <v>179</v>
      </c>
      <c r="G58" s="100" t="s">
        <v>180</v>
      </c>
      <c r="H58" s="132">
        <v>30</v>
      </c>
      <c r="I58" s="132" t="s">
        <v>96</v>
      </c>
      <c r="J58" s="132">
        <v>1</v>
      </c>
      <c r="K58" s="132" t="s">
        <v>105</v>
      </c>
      <c r="L58" s="152">
        <v>2540</v>
      </c>
      <c r="M58" s="151">
        <f t="shared" si="1"/>
        <v>76200</v>
      </c>
      <c r="O58" s="181"/>
    </row>
    <row r="59" spans="1:15" ht="120" x14ac:dyDescent="0.25">
      <c r="A59" s="132">
        <v>46</v>
      </c>
      <c r="B59" s="132" t="s">
        <v>91</v>
      </c>
      <c r="C59" s="95" t="s">
        <v>92</v>
      </c>
      <c r="D59" s="132" t="s">
        <v>93</v>
      </c>
      <c r="E59" s="132" t="s">
        <v>142</v>
      </c>
      <c r="F59" s="108" t="s">
        <v>181</v>
      </c>
      <c r="G59" s="103" t="s">
        <v>182</v>
      </c>
      <c r="H59" s="132">
        <v>30</v>
      </c>
      <c r="I59" s="132" t="s">
        <v>96</v>
      </c>
      <c r="J59" s="132">
        <v>1</v>
      </c>
      <c r="K59" s="132" t="s">
        <v>105</v>
      </c>
      <c r="L59" s="152">
        <v>4800</v>
      </c>
      <c r="M59" s="151">
        <f t="shared" si="1"/>
        <v>144000</v>
      </c>
      <c r="O59" s="181"/>
    </row>
    <row r="60" spans="1:15" ht="120" x14ac:dyDescent="0.25">
      <c r="A60" s="132">
        <v>47</v>
      </c>
      <c r="B60" s="132" t="s">
        <v>91</v>
      </c>
      <c r="C60" s="95" t="s">
        <v>92</v>
      </c>
      <c r="D60" s="132" t="s">
        <v>93</v>
      </c>
      <c r="E60" s="132" t="s">
        <v>142</v>
      </c>
      <c r="F60" s="110" t="s">
        <v>183</v>
      </c>
      <c r="G60" s="101" t="s">
        <v>184</v>
      </c>
      <c r="H60" s="132">
        <v>100</v>
      </c>
      <c r="I60" s="132" t="s">
        <v>96</v>
      </c>
      <c r="J60" s="132">
        <v>1</v>
      </c>
      <c r="K60" s="132" t="s">
        <v>105</v>
      </c>
      <c r="L60" s="152">
        <v>800</v>
      </c>
      <c r="M60" s="151">
        <f t="shared" si="1"/>
        <v>80000</v>
      </c>
      <c r="O60" s="181"/>
    </row>
    <row r="61" spans="1:15" ht="120" x14ac:dyDescent="0.25">
      <c r="A61" s="132">
        <v>48</v>
      </c>
      <c r="B61" s="132" t="s">
        <v>91</v>
      </c>
      <c r="C61" s="95" t="s">
        <v>92</v>
      </c>
      <c r="D61" s="132" t="s">
        <v>93</v>
      </c>
      <c r="E61" s="132" t="s">
        <v>142</v>
      </c>
      <c r="F61" s="108" t="s">
        <v>185</v>
      </c>
      <c r="G61" s="103" t="s">
        <v>186</v>
      </c>
      <c r="H61" s="132">
        <v>100</v>
      </c>
      <c r="I61" s="132" t="s">
        <v>96</v>
      </c>
      <c r="J61" s="132">
        <v>1</v>
      </c>
      <c r="K61" s="132" t="s">
        <v>105</v>
      </c>
      <c r="L61" s="152">
        <v>900</v>
      </c>
      <c r="M61" s="151">
        <f t="shared" si="1"/>
        <v>90000</v>
      </c>
      <c r="O61" s="181"/>
    </row>
    <row r="62" spans="1:15" ht="120" x14ac:dyDescent="0.25">
      <c r="A62" s="132">
        <v>49</v>
      </c>
      <c r="B62" s="132" t="s">
        <v>91</v>
      </c>
      <c r="C62" s="95" t="s">
        <v>92</v>
      </c>
      <c r="D62" s="132" t="s">
        <v>93</v>
      </c>
      <c r="E62" s="132" t="s">
        <v>142</v>
      </c>
      <c r="F62" s="101" t="s">
        <v>187</v>
      </c>
      <c r="G62" s="113" t="s">
        <v>188</v>
      </c>
      <c r="H62" s="132">
        <v>10</v>
      </c>
      <c r="I62" s="132" t="s">
        <v>96</v>
      </c>
      <c r="J62" s="132">
        <v>1</v>
      </c>
      <c r="K62" s="132" t="s">
        <v>105</v>
      </c>
      <c r="L62" s="152">
        <v>18400</v>
      </c>
      <c r="M62" s="151">
        <f t="shared" si="1"/>
        <v>184000</v>
      </c>
      <c r="O62" s="181"/>
    </row>
    <row r="63" spans="1:15" ht="195" x14ac:dyDescent="0.25">
      <c r="A63" s="132">
        <v>50</v>
      </c>
      <c r="B63" s="132" t="s">
        <v>91</v>
      </c>
      <c r="C63" s="95" t="s">
        <v>92</v>
      </c>
      <c r="D63" s="132" t="s">
        <v>93</v>
      </c>
      <c r="E63" s="132" t="s">
        <v>142</v>
      </c>
      <c r="F63" s="108" t="s">
        <v>189</v>
      </c>
      <c r="G63" s="114" t="s">
        <v>190</v>
      </c>
      <c r="H63" s="132">
        <v>6</v>
      </c>
      <c r="I63" s="132" t="s">
        <v>96</v>
      </c>
      <c r="J63" s="132">
        <v>1</v>
      </c>
      <c r="K63" s="132" t="s">
        <v>105</v>
      </c>
      <c r="L63" s="152">
        <v>22200</v>
      </c>
      <c r="M63" s="151">
        <f t="shared" si="1"/>
        <v>133200</v>
      </c>
      <c r="O63" s="181"/>
    </row>
    <row r="64" spans="1:15" ht="120" x14ac:dyDescent="0.25">
      <c r="A64" s="132">
        <v>51</v>
      </c>
      <c r="B64" s="132" t="s">
        <v>91</v>
      </c>
      <c r="C64" s="95" t="s">
        <v>92</v>
      </c>
      <c r="D64" s="132" t="s">
        <v>93</v>
      </c>
      <c r="E64" s="132" t="s">
        <v>142</v>
      </c>
      <c r="F64" s="101" t="s">
        <v>191</v>
      </c>
      <c r="G64" s="115" t="s">
        <v>192</v>
      </c>
      <c r="H64" s="132">
        <v>100</v>
      </c>
      <c r="I64" s="132" t="s">
        <v>96</v>
      </c>
      <c r="J64" s="132">
        <v>1</v>
      </c>
      <c r="K64" s="132" t="s">
        <v>105</v>
      </c>
      <c r="L64" s="152">
        <v>1200</v>
      </c>
      <c r="M64" s="151">
        <f t="shared" si="1"/>
        <v>120000</v>
      </c>
      <c r="O64" s="181"/>
    </row>
    <row r="65" spans="1:15" ht="120" x14ac:dyDescent="0.25">
      <c r="A65" s="132">
        <v>52</v>
      </c>
      <c r="B65" s="132" t="s">
        <v>91</v>
      </c>
      <c r="C65" s="95" t="s">
        <v>92</v>
      </c>
      <c r="D65" s="132" t="s">
        <v>93</v>
      </c>
      <c r="E65" s="132" t="s">
        <v>142</v>
      </c>
      <c r="F65" s="142" t="s">
        <v>193</v>
      </c>
      <c r="G65" s="142" t="s">
        <v>272</v>
      </c>
      <c r="H65" s="132">
        <v>5</v>
      </c>
      <c r="I65" s="132" t="s">
        <v>96</v>
      </c>
      <c r="J65" s="132">
        <v>1</v>
      </c>
      <c r="K65" s="132" t="s">
        <v>105</v>
      </c>
      <c r="L65" s="152">
        <v>140000</v>
      </c>
      <c r="M65" s="151">
        <f t="shared" si="1"/>
        <v>700000</v>
      </c>
      <c r="O65" s="181"/>
    </row>
    <row r="66" spans="1:15" ht="120" x14ac:dyDescent="0.25">
      <c r="A66" s="132">
        <v>53</v>
      </c>
      <c r="B66" s="132" t="s">
        <v>91</v>
      </c>
      <c r="C66" s="95" t="s">
        <v>92</v>
      </c>
      <c r="D66" s="132" t="s">
        <v>93</v>
      </c>
      <c r="E66" s="132" t="s">
        <v>142</v>
      </c>
      <c r="F66" s="102" t="s">
        <v>273</v>
      </c>
      <c r="G66" s="100" t="s">
        <v>274</v>
      </c>
      <c r="H66" s="132">
        <v>5</v>
      </c>
      <c r="I66" s="132" t="s">
        <v>275</v>
      </c>
      <c r="J66" s="132">
        <v>1</v>
      </c>
      <c r="K66" s="132" t="s">
        <v>105</v>
      </c>
      <c r="L66" s="152">
        <v>64000</v>
      </c>
      <c r="M66" s="151">
        <f t="shared" si="1"/>
        <v>320000</v>
      </c>
      <c r="O66" s="181"/>
    </row>
    <row r="67" spans="1:15" ht="120" x14ac:dyDescent="0.25">
      <c r="A67" s="132">
        <v>54</v>
      </c>
      <c r="B67" s="132" t="s">
        <v>91</v>
      </c>
      <c r="C67" s="95" t="s">
        <v>92</v>
      </c>
      <c r="D67" s="132" t="s">
        <v>93</v>
      </c>
      <c r="E67" s="132" t="s">
        <v>142</v>
      </c>
      <c r="F67" s="101" t="s">
        <v>276</v>
      </c>
      <c r="G67" s="124" t="s">
        <v>277</v>
      </c>
      <c r="H67" s="132">
        <v>3</v>
      </c>
      <c r="I67" s="132" t="s">
        <v>275</v>
      </c>
      <c r="J67" s="132">
        <v>1</v>
      </c>
      <c r="K67" s="132" t="s">
        <v>105</v>
      </c>
      <c r="L67" s="152">
        <v>26000</v>
      </c>
      <c r="M67" s="151">
        <f t="shared" si="1"/>
        <v>78000</v>
      </c>
      <c r="O67" s="181"/>
    </row>
    <row r="68" spans="1:15" ht="120" x14ac:dyDescent="0.25">
      <c r="A68" s="132">
        <v>55</v>
      </c>
      <c r="B68" s="132" t="s">
        <v>91</v>
      </c>
      <c r="C68" s="95" t="s">
        <v>92</v>
      </c>
      <c r="D68" s="132" t="s">
        <v>93</v>
      </c>
      <c r="E68" s="132" t="s">
        <v>142</v>
      </c>
      <c r="F68" s="108" t="s">
        <v>194</v>
      </c>
      <c r="G68" s="96" t="s">
        <v>286</v>
      </c>
      <c r="H68" s="132">
        <v>80</v>
      </c>
      <c r="I68" s="132" t="s">
        <v>96</v>
      </c>
      <c r="J68" s="132">
        <v>1</v>
      </c>
      <c r="K68" s="132" t="s">
        <v>105</v>
      </c>
      <c r="L68" s="152">
        <v>9400</v>
      </c>
      <c r="M68" s="151">
        <f t="shared" si="1"/>
        <v>752000</v>
      </c>
      <c r="O68" s="181"/>
    </row>
    <row r="69" spans="1:15" ht="120" x14ac:dyDescent="0.25">
      <c r="A69" s="132">
        <v>56</v>
      </c>
      <c r="B69" s="132" t="s">
        <v>91</v>
      </c>
      <c r="C69" s="95" t="s">
        <v>92</v>
      </c>
      <c r="D69" s="132" t="s">
        <v>93</v>
      </c>
      <c r="E69" s="132" t="s">
        <v>142</v>
      </c>
      <c r="F69" s="101" t="s">
        <v>195</v>
      </c>
      <c r="G69" s="131" t="s">
        <v>287</v>
      </c>
      <c r="H69" s="132">
        <v>4</v>
      </c>
      <c r="I69" s="132" t="s">
        <v>173</v>
      </c>
      <c r="J69" s="132">
        <v>1</v>
      </c>
      <c r="K69" s="132" t="s">
        <v>105</v>
      </c>
      <c r="L69" s="152">
        <v>85000</v>
      </c>
      <c r="M69" s="151">
        <f t="shared" si="1"/>
        <v>340000</v>
      </c>
      <c r="O69" s="181"/>
    </row>
    <row r="70" spans="1:15" ht="120" x14ac:dyDescent="0.25">
      <c r="A70" s="132">
        <v>57</v>
      </c>
      <c r="B70" s="132" t="s">
        <v>91</v>
      </c>
      <c r="C70" s="95" t="s">
        <v>92</v>
      </c>
      <c r="D70" s="132" t="s">
        <v>93</v>
      </c>
      <c r="E70" s="132" t="s">
        <v>142</v>
      </c>
      <c r="F70" s="108" t="s">
        <v>196</v>
      </c>
      <c r="G70" s="180" t="s">
        <v>197</v>
      </c>
      <c r="H70" s="132">
        <v>20</v>
      </c>
      <c r="I70" s="132" t="s">
        <v>198</v>
      </c>
      <c r="J70" s="132">
        <v>1</v>
      </c>
      <c r="K70" s="132" t="s">
        <v>105</v>
      </c>
      <c r="L70" s="152">
        <v>18500</v>
      </c>
      <c r="M70" s="151">
        <f t="shared" si="1"/>
        <v>370000</v>
      </c>
      <c r="O70" s="181"/>
    </row>
    <row r="71" spans="1:15" ht="120" x14ac:dyDescent="0.25">
      <c r="A71" s="132">
        <v>58</v>
      </c>
      <c r="B71" s="132" t="s">
        <v>91</v>
      </c>
      <c r="C71" s="95" t="s">
        <v>92</v>
      </c>
      <c r="D71" s="132" t="s">
        <v>93</v>
      </c>
      <c r="E71" s="132" t="s">
        <v>142</v>
      </c>
      <c r="F71" s="108" t="s">
        <v>199</v>
      </c>
      <c r="G71" s="116" t="s">
        <v>288</v>
      </c>
      <c r="H71" s="132">
        <v>3</v>
      </c>
      <c r="I71" s="132" t="s">
        <v>278</v>
      </c>
      <c r="J71" s="132">
        <v>1</v>
      </c>
      <c r="K71" s="132" t="s">
        <v>105</v>
      </c>
      <c r="L71" s="152">
        <v>27200</v>
      </c>
      <c r="M71" s="151">
        <f t="shared" si="1"/>
        <v>81600</v>
      </c>
      <c r="O71" s="181"/>
    </row>
    <row r="72" spans="1:15" ht="120" x14ac:dyDescent="0.25">
      <c r="A72" s="132">
        <v>59</v>
      </c>
      <c r="B72" s="132" t="s">
        <v>91</v>
      </c>
      <c r="C72" s="95" t="s">
        <v>92</v>
      </c>
      <c r="D72" s="132" t="s">
        <v>93</v>
      </c>
      <c r="E72" s="132" t="s">
        <v>142</v>
      </c>
      <c r="F72" s="108" t="s">
        <v>200</v>
      </c>
      <c r="G72" s="103" t="s">
        <v>291</v>
      </c>
      <c r="H72" s="132">
        <v>2</v>
      </c>
      <c r="I72" s="132" t="s">
        <v>278</v>
      </c>
      <c r="J72" s="132">
        <v>1</v>
      </c>
      <c r="K72" s="132" t="s">
        <v>105</v>
      </c>
      <c r="L72" s="152">
        <v>27200</v>
      </c>
      <c r="M72" s="151">
        <f t="shared" si="1"/>
        <v>54400</v>
      </c>
      <c r="O72" s="181"/>
    </row>
    <row r="73" spans="1:15" ht="120" x14ac:dyDescent="0.25">
      <c r="A73" s="132">
        <v>60</v>
      </c>
      <c r="B73" s="132" t="s">
        <v>91</v>
      </c>
      <c r="C73" s="95" t="s">
        <v>92</v>
      </c>
      <c r="D73" s="132" t="s">
        <v>93</v>
      </c>
      <c r="E73" s="132" t="s">
        <v>142</v>
      </c>
      <c r="F73" s="108" t="s">
        <v>201</v>
      </c>
      <c r="G73" s="117" t="s">
        <v>202</v>
      </c>
      <c r="H73" s="132">
        <v>30</v>
      </c>
      <c r="I73" s="132" t="s">
        <v>198</v>
      </c>
      <c r="J73" s="132">
        <v>1</v>
      </c>
      <c r="K73" s="132" t="s">
        <v>105</v>
      </c>
      <c r="L73" s="152">
        <v>540000</v>
      </c>
      <c r="M73" s="151">
        <f t="shared" si="1"/>
        <v>16200000</v>
      </c>
      <c r="O73" s="181"/>
    </row>
    <row r="74" spans="1:15" ht="120" x14ac:dyDescent="0.25">
      <c r="A74" s="132">
        <v>61</v>
      </c>
      <c r="B74" s="132" t="s">
        <v>91</v>
      </c>
      <c r="C74" s="95" t="s">
        <v>92</v>
      </c>
      <c r="D74" s="132" t="s">
        <v>93</v>
      </c>
      <c r="E74" s="132" t="s">
        <v>142</v>
      </c>
      <c r="F74" s="108" t="s">
        <v>203</v>
      </c>
      <c r="G74" s="118" t="s">
        <v>289</v>
      </c>
      <c r="H74" s="132">
        <v>30</v>
      </c>
      <c r="I74" s="132" t="s">
        <v>96</v>
      </c>
      <c r="J74" s="132">
        <v>1</v>
      </c>
      <c r="K74" s="132" t="s">
        <v>105</v>
      </c>
      <c r="L74" s="152">
        <v>5200</v>
      </c>
      <c r="M74" s="151">
        <f t="shared" si="1"/>
        <v>156000</v>
      </c>
      <c r="O74" s="181"/>
    </row>
    <row r="75" spans="1:15" ht="120" x14ac:dyDescent="0.25">
      <c r="A75" s="132">
        <v>62</v>
      </c>
      <c r="B75" s="132" t="s">
        <v>91</v>
      </c>
      <c r="C75" s="95" t="s">
        <v>92</v>
      </c>
      <c r="D75" s="132" t="s">
        <v>93</v>
      </c>
      <c r="E75" s="132" t="s">
        <v>142</v>
      </c>
      <c r="F75" s="108" t="s">
        <v>204</v>
      </c>
      <c r="G75" s="131" t="s">
        <v>205</v>
      </c>
      <c r="H75" s="132">
        <v>10</v>
      </c>
      <c r="I75" s="132" t="s">
        <v>96</v>
      </c>
      <c r="J75" s="132">
        <v>1</v>
      </c>
      <c r="K75" s="132" t="s">
        <v>105</v>
      </c>
      <c r="L75" s="152">
        <v>28000</v>
      </c>
      <c r="M75" s="151">
        <f t="shared" si="1"/>
        <v>280000</v>
      </c>
      <c r="O75" s="181"/>
    </row>
    <row r="76" spans="1:15" ht="120" x14ac:dyDescent="0.25">
      <c r="A76" s="132">
        <v>63</v>
      </c>
      <c r="B76" s="132" t="s">
        <v>91</v>
      </c>
      <c r="C76" s="95" t="s">
        <v>92</v>
      </c>
      <c r="D76" s="132" t="s">
        <v>93</v>
      </c>
      <c r="E76" s="132" t="s">
        <v>142</v>
      </c>
      <c r="F76" s="108" t="s">
        <v>206</v>
      </c>
      <c r="G76" s="117" t="s">
        <v>207</v>
      </c>
      <c r="H76" s="132">
        <v>50</v>
      </c>
      <c r="I76" s="132" t="s">
        <v>96</v>
      </c>
      <c r="J76" s="132">
        <v>1</v>
      </c>
      <c r="K76" s="132" t="s">
        <v>105</v>
      </c>
      <c r="L76" s="152">
        <v>5200</v>
      </c>
      <c r="M76" s="151">
        <f t="shared" si="1"/>
        <v>260000</v>
      </c>
      <c r="O76" s="181"/>
    </row>
    <row r="77" spans="1:15" ht="120" x14ac:dyDescent="0.25">
      <c r="A77" s="132">
        <v>64</v>
      </c>
      <c r="B77" s="132" t="s">
        <v>91</v>
      </c>
      <c r="C77" s="95" t="s">
        <v>92</v>
      </c>
      <c r="D77" s="132" t="s">
        <v>93</v>
      </c>
      <c r="E77" s="132" t="s">
        <v>142</v>
      </c>
      <c r="F77" s="108" t="s">
        <v>208</v>
      </c>
      <c r="G77" s="117" t="s">
        <v>209</v>
      </c>
      <c r="H77" s="132">
        <v>15</v>
      </c>
      <c r="I77" s="132" t="s">
        <v>96</v>
      </c>
      <c r="J77" s="132">
        <v>1</v>
      </c>
      <c r="K77" s="132" t="s">
        <v>105</v>
      </c>
      <c r="L77" s="152">
        <v>18000</v>
      </c>
      <c r="M77" s="151">
        <f t="shared" si="1"/>
        <v>270000</v>
      </c>
      <c r="O77" s="181"/>
    </row>
    <row r="78" spans="1:15" ht="120" x14ac:dyDescent="0.25">
      <c r="A78" s="132">
        <v>65</v>
      </c>
      <c r="B78" s="132" t="s">
        <v>91</v>
      </c>
      <c r="C78" s="95" t="s">
        <v>92</v>
      </c>
      <c r="D78" s="134" t="s">
        <v>93</v>
      </c>
      <c r="E78" s="134" t="s">
        <v>142</v>
      </c>
      <c r="F78" s="108" t="s">
        <v>210</v>
      </c>
      <c r="G78" s="119" t="s">
        <v>211</v>
      </c>
      <c r="H78" s="134">
        <v>6</v>
      </c>
      <c r="I78" s="132" t="s">
        <v>279</v>
      </c>
      <c r="J78" s="132">
        <v>1</v>
      </c>
      <c r="K78" s="132" t="s">
        <v>105</v>
      </c>
      <c r="L78" s="152">
        <v>35000</v>
      </c>
      <c r="M78" s="151">
        <f t="shared" si="1"/>
        <v>210000</v>
      </c>
      <c r="O78" s="181"/>
    </row>
    <row r="79" spans="1:15" ht="120" x14ac:dyDescent="0.25">
      <c r="A79" s="169">
        <v>66</v>
      </c>
      <c r="B79" s="169" t="s">
        <v>91</v>
      </c>
      <c r="C79" s="170" t="s">
        <v>92</v>
      </c>
      <c r="D79" s="169" t="s">
        <v>93</v>
      </c>
      <c r="E79" s="169" t="s">
        <v>212</v>
      </c>
      <c r="F79" s="177" t="s">
        <v>213</v>
      </c>
      <c r="G79" s="169" t="s">
        <v>214</v>
      </c>
      <c r="H79" s="169">
        <v>1</v>
      </c>
      <c r="I79" s="169" t="s">
        <v>96</v>
      </c>
      <c r="J79" s="169">
        <v>2</v>
      </c>
      <c r="K79" s="169" t="s">
        <v>105</v>
      </c>
      <c r="L79" s="175">
        <v>1300000</v>
      </c>
      <c r="M79" s="173">
        <f t="shared" ref="M79:M94" si="2">ROUND(H79*J79*L79,0)</f>
        <v>2600000</v>
      </c>
      <c r="O79" s="181"/>
    </row>
    <row r="80" spans="1:15" ht="180" x14ac:dyDescent="0.25">
      <c r="A80" s="132">
        <v>67</v>
      </c>
      <c r="B80" s="132" t="s">
        <v>91</v>
      </c>
      <c r="C80" s="95" t="s">
        <v>92</v>
      </c>
      <c r="D80" s="132" t="s">
        <v>93</v>
      </c>
      <c r="E80" s="132" t="s">
        <v>212</v>
      </c>
      <c r="F80" s="95" t="s">
        <v>215</v>
      </c>
      <c r="G80" s="95" t="s">
        <v>216</v>
      </c>
      <c r="H80" s="160">
        <v>3</v>
      </c>
      <c r="I80" s="132" t="s">
        <v>135</v>
      </c>
      <c r="J80" s="132">
        <v>2</v>
      </c>
      <c r="K80" s="132" t="s">
        <v>217</v>
      </c>
      <c r="L80" s="152">
        <v>300000</v>
      </c>
      <c r="M80" s="151">
        <f t="shared" si="2"/>
        <v>1800000</v>
      </c>
      <c r="O80" s="181"/>
    </row>
    <row r="81" spans="1:15" ht="120" x14ac:dyDescent="0.25">
      <c r="A81" s="132">
        <v>68</v>
      </c>
      <c r="B81" s="132" t="s">
        <v>91</v>
      </c>
      <c r="C81" s="95" t="s">
        <v>92</v>
      </c>
      <c r="D81" s="132" t="s">
        <v>93</v>
      </c>
      <c r="E81" s="132" t="s">
        <v>212</v>
      </c>
      <c r="F81" s="97" t="s">
        <v>218</v>
      </c>
      <c r="G81" s="120" t="s">
        <v>219</v>
      </c>
      <c r="H81" s="160">
        <v>1</v>
      </c>
      <c r="I81" s="132" t="s">
        <v>135</v>
      </c>
      <c r="J81" s="132">
        <v>2</v>
      </c>
      <c r="K81" s="132" t="s">
        <v>217</v>
      </c>
      <c r="L81" s="152">
        <v>3440000</v>
      </c>
      <c r="M81" s="151">
        <f t="shared" si="2"/>
        <v>6880000</v>
      </c>
      <c r="O81" s="181"/>
    </row>
    <row r="82" spans="1:15" ht="120" x14ac:dyDescent="0.25">
      <c r="A82" s="132">
        <v>69</v>
      </c>
      <c r="B82" s="132" t="s">
        <v>91</v>
      </c>
      <c r="C82" s="95" t="s">
        <v>92</v>
      </c>
      <c r="D82" s="132" t="s">
        <v>93</v>
      </c>
      <c r="E82" s="132" t="s">
        <v>212</v>
      </c>
      <c r="F82" s="121" t="s">
        <v>152</v>
      </c>
      <c r="G82" s="96" t="s">
        <v>220</v>
      </c>
      <c r="H82" s="160">
        <v>2</v>
      </c>
      <c r="I82" s="132" t="s">
        <v>135</v>
      </c>
      <c r="J82" s="132">
        <v>2</v>
      </c>
      <c r="K82" s="132" t="s">
        <v>217</v>
      </c>
      <c r="L82" s="152">
        <v>560000</v>
      </c>
      <c r="M82" s="151">
        <f t="shared" si="2"/>
        <v>2240000</v>
      </c>
      <c r="O82" s="181"/>
    </row>
    <row r="83" spans="1:15" ht="375" x14ac:dyDescent="0.25">
      <c r="A83" s="132">
        <v>70</v>
      </c>
      <c r="B83" s="132" t="s">
        <v>91</v>
      </c>
      <c r="C83" s="95" t="s">
        <v>92</v>
      </c>
      <c r="D83" s="132" t="s">
        <v>93</v>
      </c>
      <c r="E83" s="132" t="s">
        <v>212</v>
      </c>
      <c r="F83" s="106" t="s">
        <v>221</v>
      </c>
      <c r="G83" s="107" t="s">
        <v>222</v>
      </c>
      <c r="H83" s="160">
        <v>1</v>
      </c>
      <c r="I83" s="132" t="s">
        <v>135</v>
      </c>
      <c r="J83" s="132">
        <v>2</v>
      </c>
      <c r="K83" s="132" t="s">
        <v>217</v>
      </c>
      <c r="L83" s="152">
        <v>6600000</v>
      </c>
      <c r="M83" s="151">
        <f t="shared" si="2"/>
        <v>13200000</v>
      </c>
      <c r="O83" s="181"/>
    </row>
    <row r="84" spans="1:15" ht="153.94999999999999" customHeight="1" x14ac:dyDescent="0.25">
      <c r="A84" s="132">
        <v>71</v>
      </c>
      <c r="B84" s="132" t="s">
        <v>91</v>
      </c>
      <c r="C84" s="95" t="s">
        <v>92</v>
      </c>
      <c r="D84" s="132" t="s">
        <v>93</v>
      </c>
      <c r="E84" s="132" t="s">
        <v>212</v>
      </c>
      <c r="F84" s="97" t="s">
        <v>223</v>
      </c>
      <c r="G84" s="120" t="s">
        <v>281</v>
      </c>
      <c r="H84" s="160">
        <v>1</v>
      </c>
      <c r="I84" s="132" t="s">
        <v>280</v>
      </c>
      <c r="J84" s="132">
        <v>2</v>
      </c>
      <c r="K84" s="132" t="s">
        <v>217</v>
      </c>
      <c r="L84" s="152">
        <v>2500000</v>
      </c>
      <c r="M84" s="151">
        <f t="shared" si="2"/>
        <v>5000000</v>
      </c>
      <c r="O84" s="181"/>
    </row>
    <row r="85" spans="1:15" ht="120" x14ac:dyDescent="0.25">
      <c r="A85" s="132">
        <v>72</v>
      </c>
      <c r="B85" s="132" t="s">
        <v>91</v>
      </c>
      <c r="C85" s="95" t="s">
        <v>92</v>
      </c>
      <c r="D85" s="132" t="s">
        <v>93</v>
      </c>
      <c r="E85" s="132" t="s">
        <v>212</v>
      </c>
      <c r="F85" s="121" t="s">
        <v>224</v>
      </c>
      <c r="G85" s="96" t="s">
        <v>244</v>
      </c>
      <c r="H85" s="160">
        <v>110</v>
      </c>
      <c r="I85" s="132" t="s">
        <v>135</v>
      </c>
      <c r="J85" s="132">
        <v>2</v>
      </c>
      <c r="K85" s="132" t="s">
        <v>217</v>
      </c>
      <c r="L85" s="152">
        <v>15400</v>
      </c>
      <c r="M85" s="151">
        <f t="shared" si="2"/>
        <v>3388000</v>
      </c>
      <c r="O85" s="181"/>
    </row>
    <row r="86" spans="1:15" ht="186" customHeight="1" x14ac:dyDescent="0.25">
      <c r="A86" s="132">
        <v>73</v>
      </c>
      <c r="B86" s="132" t="s">
        <v>91</v>
      </c>
      <c r="C86" s="95" t="s">
        <v>92</v>
      </c>
      <c r="D86" s="132" t="s">
        <v>93</v>
      </c>
      <c r="E86" s="132" t="s">
        <v>212</v>
      </c>
      <c r="F86" s="121" t="s">
        <v>110</v>
      </c>
      <c r="G86" s="96" t="s">
        <v>225</v>
      </c>
      <c r="H86" s="160">
        <v>110</v>
      </c>
      <c r="I86" s="132" t="s">
        <v>135</v>
      </c>
      <c r="J86" s="132">
        <v>2</v>
      </c>
      <c r="K86" s="132" t="s">
        <v>217</v>
      </c>
      <c r="L86" s="152">
        <v>21200</v>
      </c>
      <c r="M86" s="151">
        <f t="shared" si="2"/>
        <v>4664000</v>
      </c>
      <c r="O86" s="181"/>
    </row>
    <row r="87" spans="1:15" ht="120" x14ac:dyDescent="0.25">
      <c r="A87" s="132">
        <v>74</v>
      </c>
      <c r="B87" s="132" t="s">
        <v>91</v>
      </c>
      <c r="C87" s="95" t="s">
        <v>92</v>
      </c>
      <c r="D87" s="132" t="s">
        <v>93</v>
      </c>
      <c r="E87" s="132" t="s">
        <v>212</v>
      </c>
      <c r="F87" s="106" t="s">
        <v>111</v>
      </c>
      <c r="G87" s="107" t="s">
        <v>112</v>
      </c>
      <c r="H87" s="160">
        <v>1</v>
      </c>
      <c r="I87" s="132" t="s">
        <v>135</v>
      </c>
      <c r="J87" s="132">
        <v>2</v>
      </c>
      <c r="K87" s="132" t="s">
        <v>217</v>
      </c>
      <c r="L87" s="152">
        <v>4500000</v>
      </c>
      <c r="M87" s="151">
        <f t="shared" si="2"/>
        <v>9000000</v>
      </c>
      <c r="O87" s="181"/>
    </row>
    <row r="88" spans="1:15" ht="180.95" customHeight="1" x14ac:dyDescent="0.25">
      <c r="A88" s="132">
        <v>75</v>
      </c>
      <c r="B88" s="132" t="s">
        <v>91</v>
      </c>
      <c r="C88" s="95" t="s">
        <v>92</v>
      </c>
      <c r="D88" s="132" t="s">
        <v>93</v>
      </c>
      <c r="E88" s="132" t="s">
        <v>212</v>
      </c>
      <c r="F88" s="108" t="s">
        <v>113</v>
      </c>
      <c r="G88" s="131" t="s">
        <v>226</v>
      </c>
      <c r="H88" s="161">
        <v>1</v>
      </c>
      <c r="I88" s="134" t="s">
        <v>135</v>
      </c>
      <c r="J88" s="134">
        <v>2</v>
      </c>
      <c r="K88" s="134" t="s">
        <v>217</v>
      </c>
      <c r="L88" s="152">
        <v>5000000</v>
      </c>
      <c r="M88" s="151">
        <f t="shared" si="2"/>
        <v>10000000</v>
      </c>
      <c r="O88" s="181"/>
    </row>
    <row r="89" spans="1:15" ht="120" x14ac:dyDescent="0.25">
      <c r="A89" s="132">
        <v>76</v>
      </c>
      <c r="B89" s="132" t="s">
        <v>91</v>
      </c>
      <c r="C89" s="95" t="s">
        <v>92</v>
      </c>
      <c r="D89" s="132" t="s">
        <v>93</v>
      </c>
      <c r="E89" s="132" t="s">
        <v>212</v>
      </c>
      <c r="F89" s="132" t="s">
        <v>227</v>
      </c>
      <c r="G89" s="132" t="s">
        <v>243</v>
      </c>
      <c r="H89" s="132">
        <v>110</v>
      </c>
      <c r="I89" s="132" t="s">
        <v>135</v>
      </c>
      <c r="J89" s="132">
        <v>2</v>
      </c>
      <c r="K89" s="132" t="s">
        <v>217</v>
      </c>
      <c r="L89" s="152">
        <v>7000</v>
      </c>
      <c r="M89" s="151">
        <f t="shared" si="2"/>
        <v>1540000</v>
      </c>
      <c r="O89" s="181"/>
    </row>
    <row r="90" spans="1:15" ht="120" x14ac:dyDescent="0.25">
      <c r="A90" s="132">
        <v>77</v>
      </c>
      <c r="B90" s="132" t="s">
        <v>91</v>
      </c>
      <c r="C90" s="95" t="s">
        <v>92</v>
      </c>
      <c r="D90" s="132" t="s">
        <v>93</v>
      </c>
      <c r="E90" s="132" t="s">
        <v>212</v>
      </c>
      <c r="F90" s="121" t="s">
        <v>228</v>
      </c>
      <c r="G90" s="132" t="s">
        <v>284</v>
      </c>
      <c r="H90" s="132">
        <v>1</v>
      </c>
      <c r="I90" s="132" t="s">
        <v>135</v>
      </c>
      <c r="J90" s="132">
        <v>2</v>
      </c>
      <c r="K90" s="132" t="s">
        <v>217</v>
      </c>
      <c r="L90" s="152">
        <v>4800000</v>
      </c>
      <c r="M90" s="151">
        <f t="shared" si="2"/>
        <v>9600000</v>
      </c>
      <c r="O90" s="181"/>
    </row>
    <row r="91" spans="1:15" ht="120" x14ac:dyDescent="0.25">
      <c r="A91" s="132">
        <v>78</v>
      </c>
      <c r="B91" s="132" t="s">
        <v>91</v>
      </c>
      <c r="C91" s="95" t="s">
        <v>92</v>
      </c>
      <c r="D91" s="132" t="s">
        <v>93</v>
      </c>
      <c r="E91" s="132" t="s">
        <v>212</v>
      </c>
      <c r="F91" s="121" t="s">
        <v>138</v>
      </c>
      <c r="G91" s="132" t="s">
        <v>229</v>
      </c>
      <c r="H91" s="132">
        <v>2</v>
      </c>
      <c r="I91" s="132" t="s">
        <v>135</v>
      </c>
      <c r="J91" s="132">
        <v>2</v>
      </c>
      <c r="K91" s="132" t="s">
        <v>217</v>
      </c>
      <c r="L91" s="152">
        <v>600000</v>
      </c>
      <c r="M91" s="151">
        <f t="shared" si="2"/>
        <v>2400000</v>
      </c>
      <c r="O91" s="181"/>
    </row>
    <row r="92" spans="1:15" ht="120" x14ac:dyDescent="0.25">
      <c r="A92" s="169">
        <v>79</v>
      </c>
      <c r="B92" s="169" t="s">
        <v>91</v>
      </c>
      <c r="C92" s="170" t="s">
        <v>92</v>
      </c>
      <c r="D92" s="169" t="s">
        <v>93</v>
      </c>
      <c r="E92" s="169" t="s">
        <v>212</v>
      </c>
      <c r="F92" s="178" t="s">
        <v>230</v>
      </c>
      <c r="G92" s="182" t="s">
        <v>292</v>
      </c>
      <c r="H92" s="169">
        <v>1</v>
      </c>
      <c r="I92" s="169" t="s">
        <v>242</v>
      </c>
      <c r="J92" s="169" t="s">
        <v>262</v>
      </c>
      <c r="K92" s="169" t="s">
        <v>262</v>
      </c>
      <c r="L92" s="175">
        <v>5500000</v>
      </c>
      <c r="M92" s="173">
        <f>L92</f>
        <v>5500000</v>
      </c>
      <c r="O92" s="181"/>
    </row>
    <row r="93" spans="1:15" ht="120" x14ac:dyDescent="0.25">
      <c r="A93" s="169">
        <v>80</v>
      </c>
      <c r="B93" s="169" t="s">
        <v>91</v>
      </c>
      <c r="C93" s="170" t="s">
        <v>92</v>
      </c>
      <c r="D93" s="169" t="s">
        <v>93</v>
      </c>
      <c r="E93" s="169" t="s">
        <v>212</v>
      </c>
      <c r="F93" s="178" t="s">
        <v>230</v>
      </c>
      <c r="G93" s="182" t="s">
        <v>293</v>
      </c>
      <c r="H93" s="169">
        <v>1</v>
      </c>
      <c r="I93" s="169" t="s">
        <v>242</v>
      </c>
      <c r="J93" s="169" t="s">
        <v>262</v>
      </c>
      <c r="K93" s="169" t="s">
        <v>262</v>
      </c>
      <c r="L93" s="175">
        <v>5500000</v>
      </c>
      <c r="M93" s="173">
        <f>L93</f>
        <v>5500000</v>
      </c>
      <c r="O93" s="181"/>
    </row>
    <row r="94" spans="1:15" ht="120" x14ac:dyDescent="0.25">
      <c r="A94" s="132">
        <v>81</v>
      </c>
      <c r="B94" s="132" t="s">
        <v>91</v>
      </c>
      <c r="C94" s="95" t="s">
        <v>92</v>
      </c>
      <c r="D94" s="132" t="s">
        <v>93</v>
      </c>
      <c r="E94" s="132" t="s">
        <v>212</v>
      </c>
      <c r="F94" s="111" t="s">
        <v>231</v>
      </c>
      <c r="G94" s="122" t="s">
        <v>232</v>
      </c>
      <c r="H94" s="132">
        <v>30</v>
      </c>
      <c r="I94" s="132" t="s">
        <v>135</v>
      </c>
      <c r="J94" s="132">
        <v>2</v>
      </c>
      <c r="K94" s="132" t="s">
        <v>217</v>
      </c>
      <c r="L94" s="152">
        <v>25000</v>
      </c>
      <c r="M94" s="151">
        <f t="shared" si="2"/>
        <v>1500000</v>
      </c>
      <c r="O94" s="181"/>
    </row>
    <row r="95" spans="1:15" ht="120" x14ac:dyDescent="0.25">
      <c r="A95" s="132">
        <v>82</v>
      </c>
      <c r="B95" s="132" t="s">
        <v>91</v>
      </c>
      <c r="C95" s="95" t="s">
        <v>92</v>
      </c>
      <c r="D95" s="132" t="s">
        <v>93</v>
      </c>
      <c r="E95" s="132" t="s">
        <v>212</v>
      </c>
      <c r="F95" s="95" t="s">
        <v>246</v>
      </c>
      <c r="G95" s="132" t="s">
        <v>245</v>
      </c>
      <c r="H95" s="132">
        <v>10</v>
      </c>
      <c r="I95" s="132" t="s">
        <v>135</v>
      </c>
      <c r="J95" s="132">
        <v>2</v>
      </c>
      <c r="K95" s="132" t="s">
        <v>217</v>
      </c>
      <c r="L95" s="152">
        <v>124000</v>
      </c>
      <c r="M95" s="151">
        <f>ROUND(H95*J95*L95,0)</f>
        <v>2480000</v>
      </c>
      <c r="O95" s="181"/>
    </row>
    <row r="96" spans="1:15" ht="90" x14ac:dyDescent="0.25">
      <c r="A96" s="133">
        <v>83</v>
      </c>
      <c r="B96" s="133" t="s">
        <v>91</v>
      </c>
      <c r="C96" s="166" t="s">
        <v>233</v>
      </c>
      <c r="D96" s="133" t="s">
        <v>234</v>
      </c>
      <c r="E96" s="133" t="s">
        <v>235</v>
      </c>
      <c r="F96" s="167" t="s">
        <v>236</v>
      </c>
      <c r="G96" s="168" t="s">
        <v>237</v>
      </c>
      <c r="H96" s="133">
        <v>1</v>
      </c>
      <c r="I96" s="133" t="s">
        <v>135</v>
      </c>
      <c r="J96" s="133" t="s">
        <v>262</v>
      </c>
      <c r="K96" s="133" t="s">
        <v>262</v>
      </c>
      <c r="L96" s="163">
        <v>22000000</v>
      </c>
      <c r="M96" s="165">
        <f>L96</f>
        <v>22000000</v>
      </c>
      <c r="O96" s="181"/>
    </row>
    <row r="97" spans="1:15" ht="345" x14ac:dyDescent="0.25">
      <c r="A97" s="132">
        <v>84</v>
      </c>
      <c r="B97" s="132" t="s">
        <v>91</v>
      </c>
      <c r="C97" s="112" t="s">
        <v>233</v>
      </c>
      <c r="D97" s="132" t="s">
        <v>234</v>
      </c>
      <c r="E97" s="132" t="s">
        <v>235</v>
      </c>
      <c r="F97" s="132" t="s">
        <v>238</v>
      </c>
      <c r="G97" s="146" t="s">
        <v>239</v>
      </c>
      <c r="H97" s="132">
        <v>50</v>
      </c>
      <c r="I97" s="132" t="s">
        <v>135</v>
      </c>
      <c r="J97" s="132" t="s">
        <v>262</v>
      </c>
      <c r="K97" s="132" t="s">
        <v>262</v>
      </c>
      <c r="L97" s="154">
        <v>5000</v>
      </c>
      <c r="M97" s="151">
        <f>ROUND(H97*L97,0)</f>
        <v>250000</v>
      </c>
      <c r="O97" s="181"/>
    </row>
    <row r="98" spans="1:15" ht="120" x14ac:dyDescent="0.25">
      <c r="A98" s="132">
        <v>85</v>
      </c>
      <c r="B98" s="132" t="s">
        <v>91</v>
      </c>
      <c r="C98" s="95" t="s">
        <v>92</v>
      </c>
      <c r="D98" s="132" t="s">
        <v>93</v>
      </c>
      <c r="E98" s="132" t="s">
        <v>262</v>
      </c>
      <c r="F98" s="123" t="s">
        <v>240</v>
      </c>
      <c r="G98" s="132" t="s">
        <v>241</v>
      </c>
      <c r="H98" s="132">
        <v>1</v>
      </c>
      <c r="I98" s="132" t="s">
        <v>135</v>
      </c>
      <c r="J98" s="132" t="s">
        <v>262</v>
      </c>
      <c r="K98" s="132" t="s">
        <v>262</v>
      </c>
      <c r="L98" s="154">
        <v>7000000</v>
      </c>
      <c r="M98" s="151">
        <v>7000000</v>
      </c>
      <c r="O98" s="181"/>
    </row>
    <row r="99" spans="1:15" ht="29.1" customHeight="1" x14ac:dyDescent="0.25">
      <c r="A99" s="186" t="s">
        <v>268</v>
      </c>
      <c r="B99" s="187"/>
      <c r="C99" s="187"/>
      <c r="D99" s="187"/>
      <c r="E99" s="187"/>
      <c r="F99" s="187"/>
      <c r="G99" s="187"/>
      <c r="H99" s="187"/>
      <c r="I99" s="187"/>
      <c r="J99" s="187"/>
      <c r="K99" s="187"/>
      <c r="L99" s="188"/>
      <c r="M99" s="153">
        <f>SUM(M14:M98)</f>
        <v>375819800</v>
      </c>
    </row>
  </sheetData>
  <autoFilter ref="F1:F99" xr:uid="{32D2F17E-44A5-4FA5-AE7B-8D890613FDB5}"/>
  <mergeCells count="18">
    <mergeCell ref="A1:L1"/>
    <mergeCell ref="A2:L2"/>
    <mergeCell ref="A3:B3"/>
    <mergeCell ref="D3:E3"/>
    <mergeCell ref="F3:I3"/>
    <mergeCell ref="J3:M6"/>
    <mergeCell ref="D5:E5"/>
    <mergeCell ref="F5:I5"/>
    <mergeCell ref="A4:B4"/>
    <mergeCell ref="D4:E4"/>
    <mergeCell ref="F4:I4"/>
    <mergeCell ref="A5:B5"/>
    <mergeCell ref="A99:L99"/>
    <mergeCell ref="A8:M8"/>
    <mergeCell ref="A10:M10"/>
    <mergeCell ref="A6:B6"/>
    <mergeCell ref="D6:E6"/>
    <mergeCell ref="F6:I6"/>
  </mergeCells>
  <hyperlinks>
    <hyperlink ref="F4" r:id="rId1" xr:uid="{ACE6EEFF-5C6D-43F8-BBDE-B20A1433966B}"/>
  </hyperlinks>
  <pageMargins left="0.7" right="0.7" top="0.75" bottom="0.75" header="0.3" footer="0.3"/>
  <pageSetup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sheetPr>
  <dimension ref="A1:P37"/>
  <sheetViews>
    <sheetView topLeftCell="C1" zoomScale="110" zoomScaleNormal="110" workbookViewId="0">
      <selection activeCell="F7" sqref="F5:L7"/>
    </sheetView>
  </sheetViews>
  <sheetFormatPr baseColWidth="10" defaultColWidth="11.42578125" defaultRowHeight="15.75" x14ac:dyDescent="0.25"/>
  <cols>
    <col min="1" max="1" width="7.140625" style="41" customWidth="1"/>
    <col min="2" max="2" width="24.7109375" style="47" bestFit="1" customWidth="1"/>
    <col min="3" max="3" width="51.5703125" style="38" customWidth="1"/>
    <col min="4" max="4" width="11.42578125" style="13"/>
    <col min="5" max="5" width="20.7109375" style="1" customWidth="1"/>
    <col min="6" max="6" width="11.42578125" style="1"/>
    <col min="7" max="7" width="14.85546875" style="1" bestFit="1" customWidth="1"/>
    <col min="8" max="8" width="22.42578125" style="1" bestFit="1" customWidth="1"/>
    <col min="9" max="9" width="15.7109375" style="1" bestFit="1" customWidth="1"/>
    <col min="10" max="10" width="15.42578125" style="1" customWidth="1"/>
    <col min="11" max="11" width="32.42578125" style="1" bestFit="1" customWidth="1"/>
    <col min="12" max="12" width="23" style="1" customWidth="1"/>
    <col min="13" max="13" width="21.5703125" style="1" bestFit="1" customWidth="1"/>
    <col min="14" max="14" width="21.140625" style="1" customWidth="1"/>
    <col min="15" max="15" width="24.42578125" style="1" bestFit="1" customWidth="1"/>
    <col min="16" max="16" width="22.42578125" style="1" bestFit="1" customWidth="1"/>
    <col min="17" max="17" width="24.140625" style="1" bestFit="1" customWidth="1"/>
    <col min="18" max="18" width="18" style="1" bestFit="1" customWidth="1"/>
    <col min="19" max="16384" width="11.42578125" style="1"/>
  </cols>
  <sheetData>
    <row r="1" spans="1:15" ht="21" x14ac:dyDescent="0.25">
      <c r="A1" s="236" t="s">
        <v>0</v>
      </c>
      <c r="B1" s="236"/>
      <c r="C1" s="236"/>
      <c r="D1" s="236"/>
      <c r="E1" s="236"/>
      <c r="F1" s="236"/>
      <c r="G1" s="236"/>
      <c r="H1" s="236"/>
      <c r="I1" s="236"/>
      <c r="J1" s="236"/>
      <c r="K1" s="236"/>
      <c r="L1" s="236"/>
    </row>
    <row r="2" spans="1:15" ht="16.5" customHeight="1" thickBot="1" x14ac:dyDescent="0.3">
      <c r="A2" s="237" t="s">
        <v>38</v>
      </c>
      <c r="B2" s="237"/>
      <c r="C2" s="237"/>
      <c r="D2" s="237"/>
      <c r="E2" s="237"/>
      <c r="F2" s="237"/>
      <c r="G2" s="237"/>
      <c r="H2" s="237"/>
      <c r="I2" s="237"/>
      <c r="J2" s="237"/>
      <c r="K2" s="237"/>
      <c r="L2" s="237"/>
    </row>
    <row r="3" spans="1:15" ht="21" customHeight="1" x14ac:dyDescent="0.25">
      <c r="A3" s="238" t="s">
        <v>1</v>
      </c>
      <c r="B3" s="239"/>
      <c r="C3" s="30"/>
      <c r="D3" s="240" t="s">
        <v>2</v>
      </c>
      <c r="E3" s="241"/>
      <c r="F3" s="242"/>
      <c r="G3" s="243"/>
      <c r="H3" s="243"/>
      <c r="I3" s="244"/>
      <c r="J3" s="245" t="s">
        <v>3</v>
      </c>
      <c r="K3" s="246"/>
      <c r="L3" s="247"/>
    </row>
    <row r="4" spans="1:15" ht="15.75" customHeight="1" x14ac:dyDescent="0.25">
      <c r="A4" s="254" t="s">
        <v>4</v>
      </c>
      <c r="B4" s="255"/>
      <c r="C4" s="31"/>
      <c r="D4" s="256" t="s">
        <v>5</v>
      </c>
      <c r="E4" s="257"/>
      <c r="F4" s="256"/>
      <c r="G4" s="258"/>
      <c r="H4" s="258"/>
      <c r="I4" s="257"/>
      <c r="J4" s="248"/>
      <c r="K4" s="249"/>
      <c r="L4" s="250"/>
    </row>
    <row r="5" spans="1:15" ht="16.5" customHeight="1" thickBot="1" x14ac:dyDescent="0.3">
      <c r="A5" s="259" t="s">
        <v>6</v>
      </c>
      <c r="B5" s="260"/>
      <c r="C5" s="32"/>
      <c r="D5" s="261" t="s">
        <v>7</v>
      </c>
      <c r="E5" s="262"/>
      <c r="F5" s="261"/>
      <c r="G5" s="263"/>
      <c r="H5" s="263"/>
      <c r="I5" s="262"/>
      <c r="J5" s="251"/>
      <c r="K5" s="252"/>
      <c r="L5" s="253"/>
    </row>
    <row r="6" spans="1:15" x14ac:dyDescent="0.25">
      <c r="A6" s="235" t="s">
        <v>35</v>
      </c>
      <c r="B6" s="235"/>
      <c r="C6" s="235"/>
      <c r="D6" s="235"/>
      <c r="E6" s="235"/>
      <c r="F6" s="235"/>
      <c r="G6" s="235"/>
      <c r="H6" s="235"/>
      <c r="I6" s="235"/>
      <c r="J6" s="235"/>
      <c r="K6" s="235"/>
      <c r="L6" s="235"/>
    </row>
    <row r="7" spans="1:15" ht="30" x14ac:dyDescent="0.25">
      <c r="A7" s="33" t="s">
        <v>18</v>
      </c>
      <c r="B7" s="33" t="s">
        <v>17</v>
      </c>
      <c r="C7" s="33" t="s">
        <v>16</v>
      </c>
      <c r="D7" s="2" t="s">
        <v>15</v>
      </c>
      <c r="E7" s="2" t="s">
        <v>8</v>
      </c>
      <c r="F7" s="3" t="s">
        <v>9</v>
      </c>
      <c r="G7" s="2" t="s">
        <v>8</v>
      </c>
      <c r="H7" s="4" t="s">
        <v>19</v>
      </c>
      <c r="I7" s="5" t="s">
        <v>10</v>
      </c>
      <c r="J7" s="4" t="s">
        <v>11</v>
      </c>
      <c r="K7" s="4" t="s">
        <v>12</v>
      </c>
      <c r="L7" s="4" t="s">
        <v>13</v>
      </c>
    </row>
    <row r="8" spans="1:15" x14ac:dyDescent="0.25">
      <c r="A8" s="49">
        <v>1</v>
      </c>
      <c r="B8" s="50"/>
      <c r="C8" s="51"/>
      <c r="D8" s="52"/>
      <c r="E8" s="52"/>
      <c r="F8" s="52"/>
      <c r="G8" s="52"/>
      <c r="H8" s="53"/>
      <c r="I8" s="53"/>
      <c r="J8" s="53"/>
      <c r="K8" s="54"/>
      <c r="L8" s="54"/>
    </row>
    <row r="9" spans="1:15" x14ac:dyDescent="0.25">
      <c r="A9" s="49">
        <v>2</v>
      </c>
      <c r="B9" s="50"/>
      <c r="C9" s="55"/>
      <c r="D9" s="52"/>
      <c r="E9" s="52"/>
      <c r="F9" s="52"/>
      <c r="G9" s="52"/>
      <c r="H9" s="53"/>
      <c r="I9" s="53"/>
      <c r="J9" s="53"/>
      <c r="K9" s="54"/>
      <c r="L9" s="54"/>
    </row>
    <row r="10" spans="1:15" x14ac:dyDescent="0.25">
      <c r="A10" s="49">
        <v>3</v>
      </c>
      <c r="B10" s="56"/>
      <c r="C10" s="57"/>
      <c r="D10" s="49"/>
      <c r="E10" s="49"/>
      <c r="F10" s="49"/>
      <c r="G10" s="49"/>
      <c r="H10" s="49"/>
      <c r="I10" s="49"/>
      <c r="J10" s="49"/>
      <c r="K10" s="54"/>
      <c r="L10" s="54"/>
      <c r="N10" s="48"/>
      <c r="O10" s="48"/>
    </row>
    <row r="11" spans="1:15" ht="34.15" customHeight="1" x14ac:dyDescent="0.25">
      <c r="A11" s="231" t="s">
        <v>45</v>
      </c>
      <c r="B11" s="232"/>
      <c r="C11" s="232"/>
      <c r="D11" s="232"/>
      <c r="E11" s="232"/>
      <c r="F11" s="232"/>
      <c r="G11" s="232"/>
      <c r="H11" s="232"/>
      <c r="I11" s="232"/>
      <c r="J11" s="232"/>
      <c r="K11" s="232"/>
      <c r="L11" s="233"/>
    </row>
    <row r="12" spans="1:15" ht="30" x14ac:dyDescent="0.25">
      <c r="A12" s="33" t="s">
        <v>18</v>
      </c>
      <c r="B12" s="33" t="s">
        <v>17</v>
      </c>
      <c r="C12" s="33" t="s">
        <v>16</v>
      </c>
      <c r="D12" s="2" t="s">
        <v>15</v>
      </c>
      <c r="E12" s="2" t="s">
        <v>8</v>
      </c>
      <c r="F12" s="3" t="s">
        <v>9</v>
      </c>
      <c r="G12" s="2" t="s">
        <v>8</v>
      </c>
      <c r="H12" s="4" t="s">
        <v>19</v>
      </c>
      <c r="I12" s="5" t="s">
        <v>10</v>
      </c>
      <c r="J12" s="4" t="s">
        <v>11</v>
      </c>
      <c r="K12" s="4" t="s">
        <v>12</v>
      </c>
      <c r="L12" s="4" t="s">
        <v>13</v>
      </c>
    </row>
    <row r="13" spans="1:15" ht="13.5" customHeight="1" x14ac:dyDescent="0.25">
      <c r="A13" s="23"/>
      <c r="B13" s="29"/>
      <c r="C13" s="42"/>
      <c r="D13" s="6"/>
      <c r="E13" s="6"/>
      <c r="F13" s="6"/>
      <c r="G13" s="6"/>
      <c r="H13" s="16"/>
      <c r="I13" s="16"/>
      <c r="J13" s="16"/>
      <c r="K13" s="16"/>
      <c r="L13" s="16"/>
    </row>
    <row r="14" spans="1:15" ht="13.5" customHeight="1" x14ac:dyDescent="0.25">
      <c r="A14" s="23"/>
      <c r="B14" s="29"/>
      <c r="C14" s="42"/>
      <c r="D14" s="6"/>
      <c r="E14" s="6"/>
      <c r="F14" s="6"/>
      <c r="G14" s="6"/>
      <c r="H14" s="16"/>
      <c r="I14" s="16"/>
      <c r="J14" s="16"/>
      <c r="K14" s="16"/>
      <c r="L14" s="16"/>
    </row>
    <row r="15" spans="1:15" ht="13.5" customHeight="1" x14ac:dyDescent="0.25">
      <c r="A15" s="23"/>
      <c r="B15" s="29"/>
      <c r="C15" s="61"/>
      <c r="D15" s="6"/>
      <c r="E15" s="6"/>
      <c r="F15" s="6"/>
      <c r="G15" s="6"/>
      <c r="H15" s="16"/>
      <c r="I15" s="16"/>
      <c r="J15" s="16"/>
      <c r="K15" s="16"/>
      <c r="L15" s="16"/>
    </row>
    <row r="16" spans="1:15" ht="15" customHeight="1" x14ac:dyDescent="0.25">
      <c r="A16" s="40"/>
      <c r="B16" s="44"/>
      <c r="C16" s="34"/>
      <c r="D16" s="7"/>
      <c r="E16" s="7"/>
      <c r="F16" s="7"/>
      <c r="G16" s="7"/>
      <c r="H16" s="8"/>
      <c r="I16" s="8"/>
      <c r="J16" s="8"/>
      <c r="K16" s="43">
        <f>SUM(K13:K15)</f>
        <v>0</v>
      </c>
      <c r="L16" s="43">
        <f>SUM(L13:L15)</f>
        <v>0</v>
      </c>
    </row>
    <row r="17" spans="1:16" ht="21" customHeight="1" x14ac:dyDescent="0.25">
      <c r="A17" s="234" t="s">
        <v>39</v>
      </c>
      <c r="B17" s="234"/>
      <c r="C17" s="234"/>
      <c r="D17" s="234"/>
      <c r="E17" s="234"/>
      <c r="F17" s="234"/>
      <c r="G17" s="234"/>
      <c r="H17" s="234"/>
      <c r="I17" s="234"/>
      <c r="J17" s="234"/>
      <c r="K17" s="234"/>
      <c r="L17" s="234"/>
    </row>
    <row r="18" spans="1:16" ht="13.5" customHeight="1" x14ac:dyDescent="0.25">
      <c r="A18" s="23"/>
      <c r="B18" s="29"/>
      <c r="C18" s="35"/>
      <c r="D18" s="9"/>
      <c r="E18" s="9"/>
      <c r="F18" s="9"/>
      <c r="G18" s="9"/>
      <c r="H18" s="16"/>
      <c r="I18" s="16"/>
      <c r="J18" s="16"/>
      <c r="K18" s="16"/>
      <c r="L18" s="16"/>
    </row>
    <row r="19" spans="1:16" ht="13.5" customHeight="1" x14ac:dyDescent="0.25">
      <c r="A19" s="23"/>
      <c r="B19" s="29"/>
      <c r="C19" s="35"/>
      <c r="D19" s="9"/>
      <c r="E19" s="9"/>
      <c r="F19" s="9"/>
      <c r="G19" s="9"/>
      <c r="H19" s="16"/>
      <c r="I19" s="16"/>
      <c r="J19" s="16"/>
      <c r="K19" s="16"/>
      <c r="L19" s="16"/>
    </row>
    <row r="20" spans="1:16" ht="13.5" customHeight="1" x14ac:dyDescent="0.25">
      <c r="A20" s="23"/>
      <c r="B20" s="29"/>
      <c r="C20" s="35"/>
      <c r="D20" s="9"/>
      <c r="E20" s="9"/>
      <c r="F20" s="9"/>
      <c r="G20" s="9"/>
      <c r="H20" s="16"/>
      <c r="I20" s="16"/>
      <c r="J20" s="16"/>
      <c r="K20" s="16"/>
      <c r="L20" s="16"/>
    </row>
    <row r="21" spans="1:16" ht="13.5" customHeight="1" x14ac:dyDescent="0.25">
      <c r="A21" s="23"/>
      <c r="B21" s="29"/>
      <c r="C21" s="35"/>
      <c r="D21" s="9"/>
      <c r="E21" s="9"/>
      <c r="F21" s="9"/>
      <c r="G21" s="9"/>
      <c r="H21" s="16"/>
      <c r="I21" s="16"/>
      <c r="J21" s="16"/>
      <c r="K21" s="16"/>
      <c r="L21" s="16"/>
    </row>
    <row r="22" spans="1:16" ht="15" customHeight="1" x14ac:dyDescent="0.25">
      <c r="A22" s="40"/>
      <c r="B22" s="45"/>
      <c r="C22" s="34"/>
      <c r="D22" s="7"/>
      <c r="E22" s="7"/>
      <c r="F22" s="7"/>
      <c r="G22" s="7"/>
      <c r="H22" s="10"/>
      <c r="I22" s="10"/>
      <c r="J22" s="10"/>
      <c r="K22" s="11">
        <f>SUM(K18:K21)</f>
        <v>0</v>
      </c>
      <c r="L22" s="43">
        <f>SUM(L18:L21)</f>
        <v>0</v>
      </c>
    </row>
    <row r="23" spans="1:16" ht="21.75" customHeight="1" x14ac:dyDescent="0.25">
      <c r="A23" s="234" t="s">
        <v>40</v>
      </c>
      <c r="B23" s="234"/>
      <c r="C23" s="234"/>
      <c r="D23" s="234"/>
      <c r="E23" s="234"/>
      <c r="F23" s="234"/>
      <c r="G23" s="234"/>
      <c r="H23" s="234"/>
      <c r="I23" s="234"/>
      <c r="J23" s="234"/>
      <c r="K23" s="234"/>
      <c r="L23" s="234"/>
    </row>
    <row r="24" spans="1:16" customFormat="1" ht="13.5" customHeight="1" x14ac:dyDescent="0.25">
      <c r="A24" s="58"/>
      <c r="B24" s="29"/>
      <c r="C24" s="35"/>
      <c r="D24" s="9"/>
      <c r="E24" s="9"/>
      <c r="F24" s="9"/>
      <c r="G24" s="9"/>
      <c r="H24" s="12"/>
      <c r="I24" s="12"/>
      <c r="J24" s="16"/>
      <c r="K24" s="16"/>
      <c r="L24" s="16"/>
    </row>
    <row r="25" spans="1:16" customFormat="1" ht="13.5" customHeight="1" x14ac:dyDescent="0.25">
      <c r="A25" s="58"/>
      <c r="B25" s="59"/>
      <c r="C25" s="60"/>
      <c r="D25" s="9"/>
      <c r="E25" s="9"/>
      <c r="F25" s="9"/>
      <c r="G25" s="9"/>
      <c r="H25" s="12"/>
      <c r="I25" s="12"/>
      <c r="J25" s="16"/>
      <c r="K25" s="16"/>
      <c r="L25" s="16"/>
    </row>
    <row r="26" spans="1:16" customFormat="1" ht="13.5" customHeight="1" x14ac:dyDescent="0.25">
      <c r="A26" s="58"/>
      <c r="B26" s="59"/>
      <c r="C26" s="60"/>
      <c r="D26" s="9"/>
      <c r="E26" s="9"/>
      <c r="F26" s="9"/>
      <c r="G26" s="9"/>
      <c r="H26" s="12"/>
      <c r="I26" s="12"/>
      <c r="J26" s="16"/>
      <c r="K26" s="16"/>
      <c r="L26" s="16"/>
    </row>
    <row r="27" spans="1:16" ht="15" customHeight="1" x14ac:dyDescent="0.25">
      <c r="A27" s="62"/>
      <c r="B27" s="63"/>
      <c r="C27" s="64"/>
      <c r="D27" s="65"/>
      <c r="E27" s="65"/>
      <c r="F27" s="65"/>
      <c r="G27" s="65"/>
      <c r="H27" s="66"/>
      <c r="I27" s="66"/>
      <c r="J27" s="66"/>
      <c r="K27" s="67">
        <f>SUM(K24:K26)</f>
        <v>0</v>
      </c>
      <c r="L27" s="67">
        <f>SUM(L24:L26)</f>
        <v>0</v>
      </c>
    </row>
    <row r="28" spans="1:16" x14ac:dyDescent="0.25">
      <c r="B28" s="46"/>
      <c r="C28" s="21"/>
      <c r="D28" s="1"/>
      <c r="F28" s="13"/>
      <c r="G28" s="13"/>
      <c r="H28" s="14"/>
      <c r="I28" s="14"/>
      <c r="K28" s="39"/>
      <c r="L28" s="39"/>
      <c r="M28" s="48"/>
      <c r="O28" s="48"/>
      <c r="P28" s="48"/>
    </row>
    <row r="29" spans="1:16" x14ac:dyDescent="0.25">
      <c r="B29" s="46"/>
      <c r="C29" s="21"/>
      <c r="D29" s="1"/>
      <c r="F29" s="13"/>
      <c r="G29" s="13"/>
      <c r="H29" s="14"/>
      <c r="I29" s="14"/>
      <c r="J29" s="68"/>
      <c r="K29" s="69" t="s">
        <v>41</v>
      </c>
      <c r="L29" s="69" t="s">
        <v>13</v>
      </c>
      <c r="N29" s="39"/>
      <c r="O29" s="39"/>
    </row>
    <row r="30" spans="1:16" x14ac:dyDescent="0.25">
      <c r="B30" s="46"/>
      <c r="C30" s="21"/>
      <c r="D30" s="1"/>
      <c r="F30" s="13"/>
      <c r="G30" s="13"/>
      <c r="H30" s="14"/>
      <c r="I30" s="14"/>
      <c r="J30" s="68" t="s">
        <v>42</v>
      </c>
      <c r="K30" s="69">
        <f>SUM(K16+K22+K27)</f>
        <v>0</v>
      </c>
      <c r="L30" s="69">
        <f>SUM(L16+L22+L27)</f>
        <v>0</v>
      </c>
    </row>
    <row r="31" spans="1:16" ht="19.5" thickBot="1" x14ac:dyDescent="0.35">
      <c r="B31" s="46"/>
      <c r="C31" s="36"/>
      <c r="D31" s="1"/>
      <c r="F31" s="13"/>
      <c r="G31" s="13"/>
      <c r="H31" s="14"/>
      <c r="I31" s="14"/>
      <c r="J31" s="25"/>
      <c r="K31" s="26"/>
    </row>
    <row r="32" spans="1:16" ht="18.75" x14ac:dyDescent="0.3">
      <c r="B32" s="46"/>
      <c r="C32" s="37" t="s">
        <v>14</v>
      </c>
      <c r="D32" s="1"/>
      <c r="F32" s="13"/>
      <c r="G32" s="13"/>
      <c r="H32" s="14"/>
      <c r="I32" s="14"/>
      <c r="J32" s="25"/>
      <c r="K32" s="27"/>
    </row>
    <row r="33" spans="2:12" ht="21" x14ac:dyDescent="0.35">
      <c r="B33" s="46"/>
      <c r="C33" s="37"/>
      <c r="D33" s="1"/>
      <c r="F33" s="13"/>
      <c r="G33" s="13"/>
      <c r="H33" s="14"/>
      <c r="I33" s="14"/>
      <c r="J33" s="18"/>
      <c r="K33" s="28"/>
      <c r="L33" s="14"/>
    </row>
    <row r="34" spans="2:12" x14ac:dyDescent="0.25">
      <c r="B34" s="46"/>
      <c r="D34" s="1"/>
      <c r="F34" s="13"/>
      <c r="G34" s="13"/>
      <c r="H34" s="14"/>
      <c r="I34" s="14"/>
      <c r="J34" s="14"/>
      <c r="K34" s="14"/>
      <c r="L34" s="14"/>
    </row>
    <row r="35" spans="2:12" x14ac:dyDescent="0.25">
      <c r="B35" s="46"/>
      <c r="D35" s="15"/>
      <c r="E35" s="15"/>
      <c r="F35" s="15"/>
      <c r="G35" s="15"/>
      <c r="H35" s="15"/>
      <c r="I35" s="15"/>
      <c r="J35" s="14"/>
      <c r="K35" s="14"/>
      <c r="L35" s="15"/>
    </row>
    <row r="36" spans="2:12" x14ac:dyDescent="0.25">
      <c r="B36" s="46"/>
      <c r="D36" s="15"/>
      <c r="E36" s="15"/>
      <c r="F36" s="15"/>
      <c r="G36" s="15"/>
      <c r="H36" s="15"/>
      <c r="I36" s="15"/>
      <c r="J36" s="15"/>
      <c r="K36" s="15"/>
      <c r="L36" s="15"/>
    </row>
    <row r="37" spans="2:12" x14ac:dyDescent="0.25">
      <c r="J37" s="15"/>
      <c r="K37" s="15"/>
    </row>
  </sheetData>
  <autoFilter ref="A12:L29" xr:uid="{00000000-0009-0000-0000-000001000000}"/>
  <mergeCells count="16">
    <mergeCell ref="A11:L11"/>
    <mergeCell ref="A17:L17"/>
    <mergeCell ref="A23:L23"/>
    <mergeCell ref="A6:L6"/>
    <mergeCell ref="A1:L1"/>
    <mergeCell ref="A2:L2"/>
    <mergeCell ref="A3:B3"/>
    <mergeCell ref="D3:E3"/>
    <mergeCell ref="F3:I3"/>
    <mergeCell ref="J3:L5"/>
    <mergeCell ref="A4:B4"/>
    <mergeCell ref="D4:E4"/>
    <mergeCell ref="F4:I4"/>
    <mergeCell ref="A5:B5"/>
    <mergeCell ref="D5:E5"/>
    <mergeCell ref="F5:I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13C62-2D68-43B9-90C8-B6AFB9405108}">
  <dimension ref="A1:U30"/>
  <sheetViews>
    <sheetView topLeftCell="F1" zoomScaleNormal="100" workbookViewId="0">
      <selection activeCell="F7" sqref="F5:L7"/>
    </sheetView>
  </sheetViews>
  <sheetFormatPr baseColWidth="10" defaultColWidth="10.7109375" defaultRowHeight="15" x14ac:dyDescent="0.25"/>
  <cols>
    <col min="1" max="1" width="19.42578125" customWidth="1"/>
    <col min="2" max="2" width="13.28515625" customWidth="1"/>
    <col min="3" max="3" width="19.28515625" customWidth="1"/>
    <col min="4" max="4" width="17.42578125" customWidth="1"/>
    <col min="5" max="5" width="22.42578125" customWidth="1"/>
    <col min="6" max="6" width="25.7109375" customWidth="1"/>
    <col min="7" max="7" width="23.42578125" customWidth="1"/>
    <col min="12" max="12" width="18" bestFit="1" customWidth="1"/>
    <col min="13" max="13" width="22.140625" customWidth="1"/>
    <col min="14" max="14" width="16.5703125" customWidth="1"/>
    <col min="15" max="15" width="23.5703125" customWidth="1"/>
    <col min="16" max="16" width="19" customWidth="1"/>
    <col min="17" max="17" width="22.7109375" customWidth="1"/>
    <col min="18" max="21" width="30.5703125" style="70" customWidth="1"/>
  </cols>
  <sheetData>
    <row r="1" spans="1:21" ht="21.75" thickBot="1" x14ac:dyDescent="0.3">
      <c r="A1" s="236" t="s">
        <v>68</v>
      </c>
      <c r="B1" s="236"/>
      <c r="C1" s="236"/>
      <c r="D1" s="236"/>
      <c r="E1" s="236"/>
      <c r="F1" s="236"/>
      <c r="G1" s="236"/>
      <c r="H1" s="236"/>
      <c r="I1" s="236"/>
      <c r="J1" s="236"/>
      <c r="K1" s="236"/>
      <c r="L1" s="236"/>
      <c r="M1" s="4"/>
    </row>
    <row r="2" spans="1:21" ht="21" x14ac:dyDescent="0.25">
      <c r="A2" s="264" t="s">
        <v>69</v>
      </c>
      <c r="B2" s="264"/>
      <c r="C2" s="72"/>
      <c r="D2" s="265" t="s">
        <v>2</v>
      </c>
      <c r="E2" s="241"/>
      <c r="F2" s="242"/>
      <c r="G2" s="243"/>
      <c r="H2" s="243"/>
      <c r="I2" s="244"/>
      <c r="J2" s="245" t="s">
        <v>3</v>
      </c>
      <c r="K2" s="246"/>
      <c r="L2" s="247"/>
    </row>
    <row r="3" spans="1:21" ht="15.75" x14ac:dyDescent="0.25">
      <c r="A3" s="264" t="s">
        <v>4</v>
      </c>
      <c r="B3" s="264"/>
      <c r="C3" s="72"/>
      <c r="D3" s="258" t="s">
        <v>5</v>
      </c>
      <c r="E3" s="257"/>
      <c r="F3" s="256"/>
      <c r="G3" s="258"/>
      <c r="H3" s="258"/>
      <c r="I3" s="257"/>
      <c r="J3" s="248"/>
      <c r="K3" s="249"/>
      <c r="L3" s="250"/>
    </row>
    <row r="4" spans="1:21" ht="16.5" thickBot="1" x14ac:dyDescent="0.3">
      <c r="A4" s="264" t="s">
        <v>6</v>
      </c>
      <c r="B4" s="264"/>
      <c r="C4" s="72"/>
      <c r="D4" s="263" t="s">
        <v>7</v>
      </c>
      <c r="E4" s="262"/>
      <c r="F4" s="261"/>
      <c r="G4" s="263"/>
      <c r="H4" s="263"/>
      <c r="I4" s="262"/>
      <c r="J4" s="251"/>
      <c r="K4" s="252"/>
      <c r="L4" s="253"/>
    </row>
    <row r="5" spans="1:21" ht="21" x14ac:dyDescent="0.25">
      <c r="A5" s="264" t="s">
        <v>70</v>
      </c>
      <c r="B5" s="264"/>
      <c r="C5" s="72"/>
      <c r="D5" s="265" t="s">
        <v>2</v>
      </c>
      <c r="E5" s="241"/>
      <c r="F5" s="242"/>
      <c r="G5" s="243"/>
      <c r="H5" s="243"/>
      <c r="I5" s="244"/>
      <c r="J5" s="245" t="s">
        <v>3</v>
      </c>
      <c r="K5" s="246"/>
      <c r="L5" s="247"/>
    </row>
    <row r="6" spans="1:21" ht="15.75" x14ac:dyDescent="0.25">
      <c r="A6" s="264" t="s">
        <v>4</v>
      </c>
      <c r="B6" s="264"/>
      <c r="C6" s="72"/>
      <c r="D6" s="258" t="s">
        <v>5</v>
      </c>
      <c r="E6" s="257"/>
      <c r="F6" s="256"/>
      <c r="G6" s="258"/>
      <c r="H6" s="258"/>
      <c r="I6" s="257"/>
      <c r="J6" s="248"/>
      <c r="K6" s="249"/>
      <c r="L6" s="250"/>
    </row>
    <row r="7" spans="1:21" ht="16.5" thickBot="1" x14ac:dyDescent="0.3">
      <c r="A7" s="264" t="s">
        <v>6</v>
      </c>
      <c r="B7" s="264"/>
      <c r="C7" s="72"/>
      <c r="D7" s="263" t="s">
        <v>7</v>
      </c>
      <c r="E7" s="262"/>
      <c r="F7" s="261"/>
      <c r="G7" s="263"/>
      <c r="H7" s="263"/>
      <c r="I7" s="262"/>
      <c r="J7" s="251"/>
      <c r="K7" s="252"/>
      <c r="L7" s="253"/>
    </row>
    <row r="8" spans="1:21" ht="21" x14ac:dyDescent="0.25">
      <c r="A8" s="264" t="s">
        <v>71</v>
      </c>
      <c r="B8" s="264"/>
      <c r="C8" s="72"/>
      <c r="D8" s="265" t="s">
        <v>2</v>
      </c>
      <c r="E8" s="241"/>
      <c r="F8" s="242"/>
      <c r="G8" s="243"/>
      <c r="H8" s="243"/>
      <c r="I8" s="244"/>
      <c r="J8" s="245" t="s">
        <v>3</v>
      </c>
      <c r="K8" s="246"/>
      <c r="L8" s="247"/>
    </row>
    <row r="9" spans="1:21" ht="15.75" x14ac:dyDescent="0.25">
      <c r="A9" s="264" t="s">
        <v>4</v>
      </c>
      <c r="B9" s="264"/>
      <c r="C9" s="72"/>
      <c r="D9" s="258" t="s">
        <v>5</v>
      </c>
      <c r="E9" s="257"/>
      <c r="F9" s="256"/>
      <c r="G9" s="258"/>
      <c r="H9" s="258"/>
      <c r="I9" s="257"/>
      <c r="J9" s="248"/>
      <c r="K9" s="249"/>
      <c r="L9" s="250"/>
    </row>
    <row r="10" spans="1:21" ht="16.5" thickBot="1" x14ac:dyDescent="0.3">
      <c r="A10" s="278" t="s">
        <v>6</v>
      </c>
      <c r="B10" s="278"/>
      <c r="C10" s="75"/>
      <c r="D10" s="275" t="s">
        <v>7</v>
      </c>
      <c r="E10" s="276"/>
      <c r="F10" s="277"/>
      <c r="G10" s="275"/>
      <c r="H10" s="275"/>
      <c r="I10" s="276"/>
      <c r="J10" s="248"/>
      <c r="K10" s="249"/>
      <c r="L10" s="253"/>
    </row>
    <row r="11" spans="1:21" ht="31.15" customHeight="1" x14ac:dyDescent="0.25">
      <c r="A11" s="268" t="s">
        <v>72</v>
      </c>
      <c r="B11" s="268"/>
      <c r="C11" s="268"/>
      <c r="D11" s="268"/>
      <c r="E11" s="268"/>
      <c r="F11" s="268"/>
      <c r="G11" s="268"/>
      <c r="H11" s="268"/>
      <c r="I11" s="268"/>
      <c r="J11" s="268"/>
      <c r="K11" s="268"/>
      <c r="L11" s="269" t="s">
        <v>73</v>
      </c>
      <c r="M11" s="270"/>
      <c r="N11" s="271" t="s">
        <v>74</v>
      </c>
      <c r="O11" s="272"/>
      <c r="P11" s="273" t="s">
        <v>75</v>
      </c>
      <c r="Q11" s="274"/>
      <c r="R11" s="266" t="s">
        <v>80</v>
      </c>
      <c r="S11" s="267"/>
      <c r="T11" s="267"/>
      <c r="U11" s="267"/>
    </row>
    <row r="12" spans="1:21" ht="31.5" x14ac:dyDescent="0.25">
      <c r="A12" s="76" t="s">
        <v>18</v>
      </c>
      <c r="B12" s="76" t="s">
        <v>46</v>
      </c>
      <c r="C12" s="76" t="s">
        <v>47</v>
      </c>
      <c r="D12" s="76" t="s">
        <v>48</v>
      </c>
      <c r="E12" s="76" t="s">
        <v>49</v>
      </c>
      <c r="F12" s="77" t="s">
        <v>51</v>
      </c>
      <c r="G12" s="76" t="s">
        <v>50</v>
      </c>
      <c r="H12" s="77" t="s">
        <v>15</v>
      </c>
      <c r="I12" s="77" t="s">
        <v>8</v>
      </c>
      <c r="J12" s="78" t="s">
        <v>9</v>
      </c>
      <c r="K12" s="77" t="s">
        <v>8</v>
      </c>
      <c r="L12" s="74" t="s">
        <v>11</v>
      </c>
      <c r="M12" s="73" t="s">
        <v>13</v>
      </c>
      <c r="N12" s="79" t="s">
        <v>11</v>
      </c>
      <c r="O12" s="80" t="s">
        <v>13</v>
      </c>
      <c r="P12" s="81" t="s">
        <v>11</v>
      </c>
      <c r="Q12" s="82" t="s">
        <v>13</v>
      </c>
      <c r="R12" s="83" t="s">
        <v>76</v>
      </c>
      <c r="S12" s="84" t="s">
        <v>77</v>
      </c>
      <c r="T12" s="85" t="s">
        <v>78</v>
      </c>
      <c r="U12" s="83" t="s">
        <v>79</v>
      </c>
    </row>
    <row r="13" spans="1:21" x14ac:dyDescent="0.25">
      <c r="L13" s="91">
        <v>0</v>
      </c>
      <c r="M13" s="92">
        <f>H13*J13*L13</f>
        <v>0</v>
      </c>
      <c r="N13" s="91">
        <v>0</v>
      </c>
      <c r="O13" s="92">
        <f>H13*J13*N13</f>
        <v>0</v>
      </c>
      <c r="P13" s="91">
        <v>0</v>
      </c>
      <c r="Q13" s="91">
        <f>H13*J13*P13</f>
        <v>0</v>
      </c>
      <c r="R13" s="90">
        <f>(L13+N13+P13)/3</f>
        <v>0</v>
      </c>
      <c r="S13" s="90">
        <f>(M13+O13+Q13)/3</f>
        <v>0</v>
      </c>
      <c r="T13" s="93">
        <f>_xlfn.STDEV.P(M13,O13,Q13)</f>
        <v>0</v>
      </c>
      <c r="U13" s="94" t="e">
        <f>(T13/S13)</f>
        <v>#DIV/0!</v>
      </c>
    </row>
    <row r="30" spans="12:18" ht="47.25" x14ac:dyDescent="0.25">
      <c r="L30" s="89" t="s">
        <v>81</v>
      </c>
      <c r="N30" s="88" t="s">
        <v>82</v>
      </c>
      <c r="P30" s="87" t="s">
        <v>83</v>
      </c>
      <c r="R30" s="86" t="s">
        <v>84</v>
      </c>
    </row>
  </sheetData>
  <mergeCells count="36">
    <mergeCell ref="R11:U11"/>
    <mergeCell ref="D7:E7"/>
    <mergeCell ref="F7:I7"/>
    <mergeCell ref="A11:K11"/>
    <mergeCell ref="L11:M11"/>
    <mergeCell ref="N11:O11"/>
    <mergeCell ref="P11:Q11"/>
    <mergeCell ref="D10:E10"/>
    <mergeCell ref="F10:I10"/>
    <mergeCell ref="J8:L10"/>
    <mergeCell ref="A9:B9"/>
    <mergeCell ref="D9:E9"/>
    <mergeCell ref="F9:I9"/>
    <mergeCell ref="A10:B10"/>
    <mergeCell ref="J5:L7"/>
    <mergeCell ref="A6:B6"/>
    <mergeCell ref="D6:E6"/>
    <mergeCell ref="F6:I6"/>
    <mergeCell ref="A7:B7"/>
    <mergeCell ref="A8:B8"/>
    <mergeCell ref="D8:E8"/>
    <mergeCell ref="F8:I8"/>
    <mergeCell ref="A5:B5"/>
    <mergeCell ref="D5:E5"/>
    <mergeCell ref="F5:I5"/>
    <mergeCell ref="A1:L1"/>
    <mergeCell ref="A2:B2"/>
    <mergeCell ref="D2:E2"/>
    <mergeCell ref="F2:I2"/>
    <mergeCell ref="J2:L4"/>
    <mergeCell ref="A3:B3"/>
    <mergeCell ref="D3:E3"/>
    <mergeCell ref="F3:I3"/>
    <mergeCell ref="A4:B4"/>
    <mergeCell ref="D4:E4"/>
    <mergeCell ref="F4:I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INICIO</vt:lpstr>
      <vt:lpstr>LIBRO DE DATOS</vt:lpstr>
      <vt:lpstr>FORMATO DE COTIZACIÓN</vt:lpstr>
      <vt:lpstr>ITEMS</vt:lpstr>
      <vt:lpstr>FORMATO ESTUDIO DE MERCADO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Giovanny Vega</cp:lastModifiedBy>
  <cp:lastPrinted>2026-04-19T20:58:36Z</cp:lastPrinted>
  <dcterms:created xsi:type="dcterms:W3CDTF">2023-04-17T02:22:11Z</dcterms:created>
  <dcterms:modified xsi:type="dcterms:W3CDTF">2026-04-21T02:10:31Z</dcterms:modified>
</cp:coreProperties>
</file>